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etyt\OneDrive\Dokumenti\META SLUŽBENO\KOLE DOBROVA\še ni objavljeno\"/>
    </mc:Choice>
  </mc:AlternateContent>
  <xr:revisionPtr revIDLastSave="0" documentId="13_ncr:1_{91FE9FAF-7BE0-4A07-A86B-460E32EF2B64}" xr6:coauthVersionLast="47" xr6:coauthVersionMax="47" xr10:uidLastSave="{00000000-0000-0000-0000-000000000000}"/>
  <bookViews>
    <workbookView xWindow="-110" yWindow="-110" windowWidth="19420" windowHeight="10420" tabRatio="714" activeTab="2" xr2:uid="{00000000-000D-0000-FFFF-FFFF00000000}"/>
  </bookViews>
  <sheets>
    <sheet name="PONUDBENA REKAP" sheetId="63" r:id="rId1"/>
    <sheet name="D_A_kolo-iz_nas" sheetId="23" r:id="rId2"/>
    <sheet name="D_A_ostalo-iz_nas" sheetId="50" r:id="rId3"/>
    <sheet name="D_A_ostalo-v_nas" sheetId="55" r:id="rId4"/>
    <sheet name="D_A_kolo-v_nas" sheetId="44" r:id="rId5"/>
    <sheet name="O_A_kolo-v_nas" sheetId="59" r:id="rId6"/>
    <sheet name="D_A_plocn_bus-v_nas" sheetId="58" r:id="rId7"/>
    <sheet name="D_B_kolo-iz_nas" sheetId="37" r:id="rId8"/>
    <sheet name="O_B_kolo-v_nas" sheetId="45" r:id="rId9"/>
    <sheet name="O_CD_plocnik_bus-v_nas" sheetId="60" r:id="rId10"/>
    <sheet name="D_CD_odvodnja_promet-v_nas" sheetId="61" r:id="rId11"/>
    <sheet name="D_CD_cesta-v_nas" sheetId="47" r:id="rId12"/>
    <sheet name="D_D_cesta_iz_nas" sheetId="39" r:id="rId13"/>
    <sheet name="O_E_kolo-v_nas" sheetId="49" r:id="rId14"/>
    <sheet name="D_EF_kolo-iz_nas" sheetId="40" r:id="rId15"/>
    <sheet name="D_F_ostalo-iz_nas" sheetId="54" r:id="rId16"/>
    <sheet name="D_G_kolo" sheetId="42" r:id="rId17"/>
    <sheet name="M-SO kolo" sheetId="65" r:id="rId18"/>
  </sheets>
  <definedNames>
    <definedName name="_Toc103495604" localSheetId="1">'D_A_kolo-iz_nas'!#REF!</definedName>
    <definedName name="A" localSheetId="1">#REF!</definedName>
    <definedName name="A" localSheetId="6">#REF!</definedName>
    <definedName name="A" localSheetId="10">#REF!</definedName>
    <definedName name="A" localSheetId="5">#REF!</definedName>
    <definedName name="A" localSheetId="9">#REF!</definedName>
    <definedName name="A">#REF!</definedName>
    <definedName name="AS" localSheetId="1">#REF!</definedName>
    <definedName name="AS" localSheetId="6">#REF!</definedName>
    <definedName name="AS" localSheetId="10">#REF!</definedName>
    <definedName name="AS" localSheetId="5">#REF!</definedName>
    <definedName name="AS" localSheetId="9">#REF!</definedName>
    <definedName name="AS">#REF!</definedName>
    <definedName name="B" localSheetId="1">#REF!</definedName>
    <definedName name="B" localSheetId="6">#REF!</definedName>
    <definedName name="B" localSheetId="10">#REF!</definedName>
    <definedName name="B" localSheetId="5">#REF!</definedName>
    <definedName name="B" localSheetId="9">#REF!</definedName>
    <definedName name="B">#REF!</definedName>
    <definedName name="hhh" localSheetId="1">#REF!</definedName>
    <definedName name="hhh" localSheetId="6">#REF!</definedName>
    <definedName name="hhh" localSheetId="10">#REF!</definedName>
    <definedName name="hhh" localSheetId="5">#REF!</definedName>
    <definedName name="hhh" localSheetId="9">#REF!</definedName>
    <definedName name="hhh">#REF!</definedName>
    <definedName name="M" localSheetId="1">#REF!</definedName>
    <definedName name="M" localSheetId="6">#REF!</definedName>
    <definedName name="M" localSheetId="10">#REF!</definedName>
    <definedName name="M" localSheetId="5">#REF!</definedName>
    <definedName name="M" localSheetId="9">#REF!</definedName>
    <definedName name="M">#REF!</definedName>
    <definedName name="odv" localSheetId="1">'D_A_kolo-iz_nas'!#REF!</definedName>
    <definedName name="odv" localSheetId="6">#REF!</definedName>
    <definedName name="odv" localSheetId="10">#REF!</definedName>
    <definedName name="odv" localSheetId="5">#REF!</definedName>
    <definedName name="odv" localSheetId="9">#REF!</definedName>
    <definedName name="odv">#REF!</definedName>
    <definedName name="odve" localSheetId="1">#REF!</definedName>
    <definedName name="odve" localSheetId="6">#REF!</definedName>
    <definedName name="odve" localSheetId="10">#REF!</definedName>
    <definedName name="odve" localSheetId="5">#REF!</definedName>
    <definedName name="odve" localSheetId="9">#REF!</definedName>
    <definedName name="odve">#REF!</definedName>
    <definedName name="pmo" localSheetId="1">'D_A_kolo-iz_nas'!#REF!</definedName>
    <definedName name="pmo" localSheetId="6">#REF!</definedName>
    <definedName name="pmo" localSheetId="10">#REF!</definedName>
    <definedName name="pmo" localSheetId="5">#REF!</definedName>
    <definedName name="pmo" localSheetId="9">#REF!</definedName>
    <definedName name="pmo">#REF!</definedName>
    <definedName name="_xlnm.Print_Area" localSheetId="1">'D_A_kolo-iz_nas'!$A$1:$F$312</definedName>
    <definedName name="_xlnm.Print_Area" localSheetId="4">'D_A_kolo-v_nas'!$A$1:$F$124</definedName>
    <definedName name="_xlnm.Print_Area" localSheetId="2">'D_A_ostalo-iz_nas'!$A$1:$F$301</definedName>
    <definedName name="_xlnm.Print_Area" localSheetId="3">'D_A_ostalo-v_nas'!$A$1:$F$24</definedName>
    <definedName name="_xlnm.Print_Area" localSheetId="6">'D_A_plocn_bus-v_nas'!$A$1:$F$209</definedName>
    <definedName name="_xlnm.Print_Area" localSheetId="7">'D_B_kolo-iz_nas'!$A$1:$F$223</definedName>
    <definedName name="_xlnm.Print_Area" localSheetId="11">'D_CD_cesta-v_nas'!$A$1:$F$139</definedName>
    <definedName name="_xlnm.Print_Area" localSheetId="10">'D_CD_odvodnja_promet-v_nas'!$A$1:$F$155</definedName>
    <definedName name="_xlnm.Print_Area" localSheetId="12">D_D_cesta_iz_nas!$A$1:$F$191</definedName>
    <definedName name="_xlnm.Print_Area" localSheetId="14">'D_EF_kolo-iz_nas'!$A$1:$F$256</definedName>
    <definedName name="_xlnm.Print_Area" localSheetId="15">'D_F_ostalo-iz_nas'!$A$1:$F$254</definedName>
    <definedName name="_xlnm.Print_Area" localSheetId="16">D_G_kolo!$A$1:$F$262</definedName>
    <definedName name="_xlnm.Print_Area" localSheetId="5">'O_A_kolo-v_nas'!$A$1:$F$181</definedName>
    <definedName name="_xlnm.Print_Area" localSheetId="8">'O_B_kolo-v_nas'!$A$2:$F$145</definedName>
    <definedName name="_xlnm.Print_Area" localSheetId="9">'O_CD_plocnik_bus-v_nas'!$A$1:$F$288</definedName>
    <definedName name="_xlnm.Print_Area" localSheetId="13">'O_E_kolo-v_nas'!$A$1:$F$93</definedName>
    <definedName name="_xlnm.Print_Area" localSheetId="0">'PONUDBENA REKAP'!$A$1:$I$63</definedName>
    <definedName name="POPIS" localSheetId="1">#REF!</definedName>
    <definedName name="POPIS" localSheetId="6">#REF!</definedName>
    <definedName name="POPIS" localSheetId="10">#REF!</definedName>
    <definedName name="POPIS" localSheetId="5">#REF!</definedName>
    <definedName name="POPIS" localSheetId="9">#REF!</definedName>
    <definedName name="POPIS">#REF!</definedName>
    <definedName name="prd" localSheetId="1">'D_A_kolo-iz_nas'!#REF!</definedName>
    <definedName name="prd" localSheetId="6">#REF!</definedName>
    <definedName name="prd" localSheetId="10">#REF!</definedName>
    <definedName name="prd" localSheetId="5">#REF!</definedName>
    <definedName name="prd" localSheetId="9">#REF!</definedName>
    <definedName name="prd">#REF!</definedName>
    <definedName name="Print_Area" localSheetId="1">'D_A_kolo-iz_nas'!$A$1:$F$310</definedName>
    <definedName name="Print_Titles" localSheetId="1">'D_A_kolo-iz_nas'!$29:$29</definedName>
    <definedName name="_xlnm.Print_Titles" localSheetId="1">'D_A_kolo-iz_nas'!$29:$29</definedName>
    <definedName name="_xlnm.Print_Titles" localSheetId="4">'D_A_kolo-v_nas'!$21:$21</definedName>
    <definedName name="_xlnm.Print_Titles" localSheetId="2">'D_A_ostalo-iz_nas'!$29:$29</definedName>
    <definedName name="_xlnm.Print_Titles" localSheetId="3">'D_A_ostalo-v_nas'!$27:$27</definedName>
    <definedName name="_xlnm.Print_Titles" localSheetId="6">'D_A_plocn_bus-v_nas'!$23:$23</definedName>
    <definedName name="_xlnm.Print_Titles" localSheetId="7">'D_B_kolo-iz_nas'!$25:$25</definedName>
    <definedName name="_xlnm.Print_Titles" localSheetId="11">'D_CD_cesta-v_nas'!$23:$23</definedName>
    <definedName name="_xlnm.Print_Titles" localSheetId="10">'D_CD_odvodnja_promet-v_nas'!$21:$21</definedName>
    <definedName name="_xlnm.Print_Titles" localSheetId="12">D_D_cesta_iz_nas!$27:$27</definedName>
    <definedName name="_xlnm.Print_Titles" localSheetId="14">'D_EF_kolo-iz_nas'!$26:$26</definedName>
    <definedName name="_xlnm.Print_Titles" localSheetId="15">'D_F_ostalo-iz_nas'!$28:$28</definedName>
    <definedName name="_xlnm.Print_Titles" localSheetId="16">D_G_kolo!$27:$27</definedName>
    <definedName name="_xlnm.Print_Titles" localSheetId="5">'O_A_kolo-v_nas'!$23:$23</definedName>
    <definedName name="_xlnm.Print_Titles" localSheetId="8">'O_B_kolo-v_nas'!$23:$23</definedName>
    <definedName name="_xlnm.Print_Titles" localSheetId="9">'O_CD_plocnik_bus-v_nas'!$27:$27</definedName>
    <definedName name="_xlnm.Print_Titles" localSheetId="13">'O_E_kolo-v_nas'!$21:$21</definedName>
    <definedName name="tst" localSheetId="1">'D_A_kolo-iz_nas'!#REF!</definedName>
    <definedName name="tst" localSheetId="6">#REF!</definedName>
    <definedName name="tst" localSheetId="10">#REF!</definedName>
    <definedName name="tst" localSheetId="5">#REF!</definedName>
    <definedName name="tst" localSheetId="9">#REF!</definedName>
    <definedName name="tst">#REF!</definedName>
    <definedName name="vzk" localSheetId="1">'D_A_kolo-iz_nas'!#REF!</definedName>
    <definedName name="vzk" localSheetId="6">#REF!</definedName>
    <definedName name="vzk" localSheetId="10">#REF!</definedName>
    <definedName name="vzk" localSheetId="5">#REF!</definedName>
    <definedName name="vzk" localSheetId="9">#REF!</definedName>
    <definedName name="vzk">#REF!</definedName>
    <definedName name="zmd" localSheetId="1">'D_A_kolo-iz_nas'!#REF!</definedName>
    <definedName name="zmd" localSheetId="6">#REF!</definedName>
    <definedName name="zmd" localSheetId="10">#REF!</definedName>
    <definedName name="zmd" localSheetId="5">#REF!</definedName>
    <definedName name="zmd" localSheetId="9">#REF!</definedName>
    <definedName name="zm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3" i="60" l="1"/>
  <c r="F272" i="60"/>
  <c r="F269" i="60"/>
  <c r="F268" i="60"/>
  <c r="E263" i="60" s="1"/>
  <c r="F263" i="60" s="1"/>
  <c r="F275" i="60" s="1"/>
  <c r="F265" i="60"/>
  <c r="F202" i="58"/>
  <c r="F201" i="58"/>
  <c r="F198" i="58"/>
  <c r="F197" i="58"/>
  <c r="F194" i="58"/>
  <c r="E192" i="58" s="1"/>
  <c r="F192" i="58" s="1"/>
  <c r="F204" i="58" s="1"/>
  <c r="F282" i="50"/>
  <c r="F294" i="50"/>
  <c r="F293" i="50"/>
  <c r="F290" i="50"/>
  <c r="F289" i="50"/>
  <c r="F286" i="50"/>
  <c r="F83" i="23"/>
  <c r="F85" i="23"/>
  <c r="E284" i="50" l="1"/>
  <c r="F284" i="50" s="1"/>
  <c r="F296" i="50" s="1"/>
  <c r="F20" i="50" s="1"/>
  <c r="F139" i="45"/>
  <c r="F140" i="45" s="1"/>
  <c r="H45" i="63"/>
  <c r="E45" i="63"/>
  <c r="E39" i="63" l="1"/>
  <c r="F39" i="63" s="1"/>
  <c r="E38" i="63"/>
  <c r="F38" i="63" s="1"/>
  <c r="E37" i="63"/>
  <c r="F37" i="63" s="1"/>
  <c r="I36" i="63"/>
  <c r="I35" i="63"/>
  <c r="E34" i="63"/>
  <c r="F34" i="63" s="1"/>
  <c r="B332" i="65"/>
  <c r="F327" i="65"/>
  <c r="F329" i="65" s="1"/>
  <c r="F319" i="65"/>
  <c r="F317" i="65"/>
  <c r="F315" i="65"/>
  <c r="F313" i="65"/>
  <c r="F311" i="65"/>
  <c r="F303" i="65"/>
  <c r="F299" i="65"/>
  <c r="F297" i="65"/>
  <c r="F295" i="65"/>
  <c r="F293" i="65"/>
  <c r="F291" i="65"/>
  <c r="F289" i="65"/>
  <c r="F287" i="65"/>
  <c r="F285" i="65"/>
  <c r="F283" i="65"/>
  <c r="F281" i="65"/>
  <c r="F279" i="65"/>
  <c r="F277" i="65"/>
  <c r="F275" i="65"/>
  <c r="F273" i="65"/>
  <c r="F271" i="65"/>
  <c r="F269" i="65"/>
  <c r="F267" i="65"/>
  <c r="F265" i="65"/>
  <c r="F263" i="65"/>
  <c r="F261" i="65"/>
  <c r="F259" i="65"/>
  <c r="F257" i="65"/>
  <c r="F255" i="65"/>
  <c r="F251" i="65"/>
  <c r="F249" i="65"/>
  <c r="F247" i="65"/>
  <c r="F245" i="65"/>
  <c r="F243" i="65"/>
  <c r="F241" i="65"/>
  <c r="F239" i="65"/>
  <c r="F231" i="65"/>
  <c r="F233" i="65" s="1"/>
  <c r="E16" i="65" s="1"/>
  <c r="F222" i="65"/>
  <c r="F220" i="65"/>
  <c r="F218" i="65"/>
  <c r="F216" i="65"/>
  <c r="F212" i="65"/>
  <c r="F210" i="65"/>
  <c r="F208" i="65"/>
  <c r="F206" i="65"/>
  <c r="F204" i="65"/>
  <c r="F200" i="65"/>
  <c r="F198" i="65"/>
  <c r="F194" i="65"/>
  <c r="F185" i="65"/>
  <c r="F183" i="65"/>
  <c r="F181" i="65"/>
  <c r="F177" i="65"/>
  <c r="F173" i="65"/>
  <c r="F171" i="65"/>
  <c r="F169" i="65"/>
  <c r="F164" i="65"/>
  <c r="F162" i="65"/>
  <c r="F160" i="65"/>
  <c r="F158" i="65"/>
  <c r="F153" i="65"/>
  <c r="F151" i="65"/>
  <c r="F147" i="65"/>
  <c r="F145" i="65"/>
  <c r="F136" i="65"/>
  <c r="F134" i="65"/>
  <c r="F132" i="65"/>
  <c r="F130" i="65"/>
  <c r="F128" i="65"/>
  <c r="F126" i="65"/>
  <c r="F122" i="65"/>
  <c r="F120" i="65"/>
  <c r="F116" i="65"/>
  <c r="F114" i="65"/>
  <c r="F110" i="65"/>
  <c r="F106" i="65"/>
  <c r="F102" i="65"/>
  <c r="F100" i="65"/>
  <c r="F98" i="65"/>
  <c r="F96" i="65"/>
  <c r="F85" i="65"/>
  <c r="F83" i="65"/>
  <c r="F78" i="65"/>
  <c r="F76" i="65"/>
  <c r="F72" i="65"/>
  <c r="F70" i="65"/>
  <c r="F68" i="65"/>
  <c r="F66" i="65"/>
  <c r="F64" i="65"/>
  <c r="F60" i="65"/>
  <c r="F58" i="65"/>
  <c r="F56" i="65"/>
  <c r="F54" i="65"/>
  <c r="F52" i="65"/>
  <c r="F50" i="65"/>
  <c r="F46" i="65"/>
  <c r="F41" i="65"/>
  <c r="F39" i="65"/>
  <c r="B32" i="65"/>
  <c r="F187" i="65" l="1"/>
  <c r="E12" i="65" s="1"/>
  <c r="F321" i="65"/>
  <c r="E20" i="65" s="1"/>
  <c r="F305" i="65"/>
  <c r="E18" i="65" s="1"/>
  <c r="F224" i="65"/>
  <c r="E14" i="65" s="1"/>
  <c r="F138" i="65"/>
  <c r="E10" i="65" s="1"/>
  <c r="F89" i="65"/>
  <c r="E8" i="65" s="1"/>
  <c r="E22" i="65"/>
  <c r="E25" i="65" l="1"/>
  <c r="E26" i="65" s="1"/>
  <c r="F28" i="65" s="1"/>
  <c r="C28" i="63" s="1"/>
  <c r="E28" i="63" s="1"/>
  <c r="H28" i="63" s="1"/>
  <c r="H61" i="63" s="1"/>
  <c r="H62" i="63" s="1"/>
  <c r="H63" i="63" s="1"/>
  <c r="F332" i="65"/>
  <c r="F304" i="23" l="1"/>
  <c r="F302" i="23"/>
  <c r="E59" i="63"/>
  <c r="G59" i="63" s="1"/>
  <c r="E58" i="63"/>
  <c r="F58" i="63" s="1"/>
  <c r="E57" i="63" l="1"/>
  <c r="G57" i="63" s="1"/>
  <c r="E56" i="63"/>
  <c r="F56" i="63" s="1"/>
  <c r="E54" i="63" l="1"/>
  <c r="G54" i="63" s="1"/>
  <c r="E53" i="63"/>
  <c r="F53" i="63" s="1"/>
  <c r="E51" i="63" l="1"/>
  <c r="G51" i="63" s="1"/>
  <c r="E50" i="63" l="1"/>
  <c r="F50" i="63" s="1"/>
  <c r="E48" i="63" l="1"/>
  <c r="G48" i="63" s="1"/>
  <c r="E47" i="63" l="1"/>
  <c r="F47" i="63" s="1"/>
  <c r="E43" i="63" l="1"/>
  <c r="F43" i="63" s="1"/>
  <c r="E44" i="63" l="1"/>
  <c r="G44" i="63" s="1"/>
  <c r="E41" i="63" l="1"/>
  <c r="F41" i="63" s="1"/>
  <c r="E31" i="63" l="1"/>
  <c r="G31" i="63" s="1"/>
  <c r="E30" i="63"/>
  <c r="F30" i="63" s="1"/>
  <c r="F214" i="42" l="1"/>
  <c r="F201" i="54"/>
  <c r="F205" i="40"/>
  <c r="F199" i="40"/>
  <c r="F106" i="61"/>
  <c r="F92" i="61"/>
  <c r="F98" i="61"/>
  <c r="F94" i="61"/>
  <c r="F88" i="61"/>
  <c r="F84" i="61" l="1"/>
  <c r="F82" i="61"/>
  <c r="F70" i="61"/>
  <c r="F68" i="61"/>
  <c r="F165" i="37"/>
  <c r="F159" i="37"/>
  <c r="F99" i="44"/>
  <c r="F91" i="44"/>
  <c r="F85" i="44"/>
  <c r="F227" i="50"/>
  <c r="F264" i="23"/>
  <c r="F223" i="50"/>
  <c r="F221" i="50"/>
  <c r="F215" i="50"/>
  <c r="F213" i="50"/>
  <c r="F201" i="50"/>
  <c r="F199" i="50"/>
  <c r="F258" i="23"/>
  <c r="F236" i="60" l="1"/>
  <c r="F232" i="60"/>
  <c r="F230" i="60"/>
  <c r="F228" i="60"/>
  <c r="F224" i="60"/>
  <c r="F220" i="60"/>
  <c r="F218" i="60"/>
  <c r="F216" i="60"/>
  <c r="F242" i="42" l="1"/>
  <c r="F233" i="40"/>
  <c r="F168" i="39"/>
  <c r="F199" i="37"/>
  <c r="F145" i="37" l="1"/>
  <c r="F143" i="37"/>
  <c r="F139" i="37"/>
  <c r="F137" i="37"/>
  <c r="F133" i="37"/>
  <c r="F120" i="39"/>
  <c r="F109" i="47"/>
  <c r="F134" i="50"/>
  <c r="F147" i="37" l="1"/>
  <c r="F231" i="54"/>
  <c r="F229" i="54"/>
  <c r="F227" i="54"/>
  <c r="F225" i="54"/>
  <c r="F164" i="39"/>
  <c r="F148" i="61"/>
  <c r="F146" i="61"/>
  <c r="F144" i="61"/>
  <c r="F142" i="61"/>
  <c r="F140" i="61"/>
  <c r="F149" i="55"/>
  <c r="F173" i="55" l="1"/>
  <c r="F171" i="55"/>
  <c r="F169" i="55"/>
  <c r="F167" i="55"/>
  <c r="F233" i="50"/>
  <c r="F259" i="50"/>
  <c r="F257" i="50"/>
  <c r="F255" i="50"/>
  <c r="F253" i="50"/>
  <c r="F143" i="54" l="1"/>
  <c r="F141" i="54"/>
  <c r="F188" i="60"/>
  <c r="F186" i="60"/>
  <c r="F232" i="42"/>
  <c r="F223" i="40"/>
  <c r="F134" i="61"/>
  <c r="F154" i="58"/>
  <c r="F152" i="58"/>
  <c r="F155" i="55" l="1"/>
  <c r="F254" i="42" l="1"/>
  <c r="F163" i="42"/>
  <c r="F156" i="42"/>
  <c r="F243" i="54"/>
  <c r="F135" i="54"/>
  <c r="F245" i="40"/>
  <c r="F143" i="40"/>
  <c r="F86" i="49"/>
  <c r="F180" i="39"/>
  <c r="F135" i="39"/>
  <c r="F132" i="47"/>
  <c r="F120" i="47"/>
  <c r="F197" i="60"/>
  <c r="F178" i="60"/>
  <c r="F133" i="45"/>
  <c r="F212" i="37"/>
  <c r="N179" i="58"/>
  <c r="M179" i="58"/>
  <c r="F144" i="58"/>
  <c r="F170" i="59"/>
  <c r="F150" i="59"/>
  <c r="F141" i="59"/>
  <c r="F185" i="55"/>
  <c r="F271" i="50"/>
  <c r="F165" i="50" l="1"/>
  <c r="F163" i="50"/>
  <c r="F214" i="23" l="1"/>
  <c r="F204" i="23"/>
  <c r="F298" i="23" l="1"/>
  <c r="F164" i="23" l="1"/>
  <c r="F173" i="23" l="1"/>
  <c r="F238" i="42" l="1"/>
  <c r="M254" i="60" l="1"/>
  <c r="M252" i="60"/>
  <c r="M250" i="60"/>
  <c r="M248" i="60"/>
  <c r="M256" i="60" l="1"/>
  <c r="F73" i="44" l="1"/>
  <c r="F142" i="58" l="1"/>
  <c r="F138" i="58"/>
  <c r="F125" i="58"/>
  <c r="F123" i="58"/>
  <c r="F94" i="58"/>
  <c r="F92" i="58"/>
  <c r="F86" i="58"/>
  <c r="F47" i="58"/>
  <c r="F43" i="58"/>
  <c r="F34" i="58"/>
  <c r="F32" i="58"/>
  <c r="F128" i="61" l="1"/>
  <c r="F126" i="61"/>
  <c r="F240" i="60"/>
  <c r="F238" i="60"/>
  <c r="F138" i="61"/>
  <c r="F136" i="61"/>
  <c r="F132" i="61"/>
  <c r="F130" i="61"/>
  <c r="F124" i="61"/>
  <c r="F122" i="61"/>
  <c r="F120" i="61"/>
  <c r="F118" i="61"/>
  <c r="F116" i="61"/>
  <c r="F114" i="61"/>
  <c r="F112" i="61"/>
  <c r="F110" i="61"/>
  <c r="F104" i="61"/>
  <c r="F102" i="61"/>
  <c r="F100" i="61"/>
  <c r="F96" i="61"/>
  <c r="F90" i="61"/>
  <c r="F86" i="61"/>
  <c r="F80" i="61"/>
  <c r="F78" i="61"/>
  <c r="F76" i="61"/>
  <c r="F74" i="61"/>
  <c r="F72" i="61"/>
  <c r="F66" i="61"/>
  <c r="F64" i="61"/>
  <c r="F56" i="61"/>
  <c r="F58" i="61" s="1"/>
  <c r="F10" i="61" s="1"/>
  <c r="F49" i="61"/>
  <c r="F47" i="61"/>
  <c r="F45" i="61"/>
  <c r="F43" i="61"/>
  <c r="F39" i="61"/>
  <c r="F37" i="61"/>
  <c r="F33" i="61"/>
  <c r="F29" i="61"/>
  <c r="B22" i="61"/>
  <c r="F281" i="60"/>
  <c r="F283" i="60" s="1"/>
  <c r="F261" i="60"/>
  <c r="F207" i="60"/>
  <c r="F205" i="60"/>
  <c r="F201" i="60"/>
  <c r="F195" i="60"/>
  <c r="F193" i="60"/>
  <c r="F184" i="60"/>
  <c r="F182" i="60"/>
  <c r="F176" i="60"/>
  <c r="F174" i="60"/>
  <c r="F172" i="60"/>
  <c r="F167" i="60"/>
  <c r="F165" i="60"/>
  <c r="F161" i="60"/>
  <c r="F159" i="60"/>
  <c r="F150" i="60"/>
  <c r="F148" i="60"/>
  <c r="F146" i="60"/>
  <c r="F144" i="60"/>
  <c r="F142" i="60"/>
  <c r="F138" i="60"/>
  <c r="F136" i="60"/>
  <c r="F134" i="60"/>
  <c r="F130" i="60"/>
  <c r="F128" i="60"/>
  <c r="F124" i="60"/>
  <c r="F120" i="60"/>
  <c r="F116" i="60"/>
  <c r="F114" i="60"/>
  <c r="F112" i="60"/>
  <c r="F103" i="60"/>
  <c r="F101" i="60"/>
  <c r="F95" i="60"/>
  <c r="F93" i="60"/>
  <c r="F88" i="60"/>
  <c r="F86" i="60"/>
  <c r="F84" i="60"/>
  <c r="F82" i="60"/>
  <c r="F78" i="60"/>
  <c r="F76" i="60"/>
  <c r="F74" i="60"/>
  <c r="F72" i="60"/>
  <c r="F70" i="60"/>
  <c r="F68" i="60"/>
  <c r="F66" i="60"/>
  <c r="F64" i="60"/>
  <c r="F60" i="60"/>
  <c r="F58" i="60"/>
  <c r="F56" i="60"/>
  <c r="F54" i="60"/>
  <c r="F52" i="60"/>
  <c r="F50" i="60"/>
  <c r="F48" i="60"/>
  <c r="F46" i="60"/>
  <c r="F42" i="60"/>
  <c r="F37" i="60"/>
  <c r="F35" i="60"/>
  <c r="B28" i="60"/>
  <c r="F201" i="37"/>
  <c r="F193" i="37"/>
  <c r="F191" i="37"/>
  <c r="F189" i="37"/>
  <c r="F187" i="37"/>
  <c r="F185" i="37"/>
  <c r="F183" i="37"/>
  <c r="F177" i="37"/>
  <c r="F175" i="37"/>
  <c r="F171" i="37"/>
  <c r="F163" i="37"/>
  <c r="F155" i="37"/>
  <c r="F18" i="60" l="1"/>
  <c r="F16" i="60"/>
  <c r="F150" i="61"/>
  <c r="F242" i="60"/>
  <c r="F14" i="60" s="1"/>
  <c r="F51" i="61"/>
  <c r="F8" i="61" s="1"/>
  <c r="F209" i="60"/>
  <c r="F152" i="60"/>
  <c r="F105" i="60"/>
  <c r="F8" i="60" s="1"/>
  <c r="F12" i="61" l="1"/>
  <c r="F15" i="61"/>
  <c r="F16" i="61" s="1"/>
  <c r="F18" i="61" s="1"/>
  <c r="C19" i="63" s="1"/>
  <c r="E19" i="63" s="1"/>
  <c r="F19" i="63" s="1"/>
  <c r="F12" i="60"/>
  <c r="F10" i="60"/>
  <c r="F21" i="60" s="1"/>
  <c r="F22" i="60" s="1"/>
  <c r="F24" i="60" s="1"/>
  <c r="C18" i="63" s="1"/>
  <c r="I18" i="63" s="1"/>
  <c r="F55" i="58" l="1"/>
  <c r="F53" i="58"/>
  <c r="F51" i="58"/>
  <c r="F45" i="58" l="1"/>
  <c r="F39" i="58"/>
  <c r="F50" i="59"/>
  <c r="F158" i="59"/>
  <c r="F154" i="59"/>
  <c r="F148" i="59"/>
  <c r="F146" i="59"/>
  <c r="F139" i="59"/>
  <c r="F137" i="59"/>
  <c r="F132" i="59"/>
  <c r="F128" i="59"/>
  <c r="F119" i="59"/>
  <c r="F117" i="59"/>
  <c r="F115" i="59"/>
  <c r="F113" i="59"/>
  <c r="F111" i="59"/>
  <c r="F109" i="59"/>
  <c r="F107" i="59"/>
  <c r="F103" i="59"/>
  <c r="F101" i="59"/>
  <c r="F99" i="59"/>
  <c r="F95" i="59"/>
  <c r="F93" i="59"/>
  <c r="F89" i="59"/>
  <c r="F85" i="59"/>
  <c r="F83" i="59"/>
  <c r="F79" i="59"/>
  <c r="F77" i="59"/>
  <c r="F75" i="59"/>
  <c r="F73" i="59"/>
  <c r="F64" i="59"/>
  <c r="F62" i="59"/>
  <c r="F60" i="59"/>
  <c r="F58" i="59"/>
  <c r="F54" i="59"/>
  <c r="F52" i="59"/>
  <c r="F48" i="59"/>
  <c r="F46" i="59"/>
  <c r="F44" i="59"/>
  <c r="F42" i="59"/>
  <c r="F38" i="59"/>
  <c r="F36" i="59"/>
  <c r="F32" i="59"/>
  <c r="B24" i="59"/>
  <c r="F125" i="55"/>
  <c r="F123" i="55"/>
  <c r="F119" i="55"/>
  <c r="F160" i="59" l="1"/>
  <c r="F12" i="59" s="1"/>
  <c r="F57" i="58"/>
  <c r="F8" i="58" s="1"/>
  <c r="F127" i="55"/>
  <c r="F14" i="55" s="1"/>
  <c r="F121" i="59"/>
  <c r="F10" i="59" s="1"/>
  <c r="F66" i="59"/>
  <c r="F8" i="59" s="1"/>
  <c r="F242" i="23"/>
  <c r="F244" i="23" s="1"/>
  <c r="F16" i="23" s="1"/>
  <c r="F190" i="58" l="1"/>
  <c r="F14" i="58" s="1"/>
  <c r="M183" i="58"/>
  <c r="F174" i="59" s="1"/>
  <c r="M181" i="58"/>
  <c r="F172" i="59" s="1"/>
  <c r="M177" i="58"/>
  <c r="F168" i="59" s="1"/>
  <c r="M175" i="58"/>
  <c r="F166" i="59" s="1"/>
  <c r="F167" i="58"/>
  <c r="F163" i="58"/>
  <c r="F159" i="58"/>
  <c r="F150" i="58"/>
  <c r="F148" i="58"/>
  <c r="F140" i="58"/>
  <c r="F136" i="58"/>
  <c r="F134" i="58"/>
  <c r="F129" i="58"/>
  <c r="F127" i="58"/>
  <c r="F119" i="58"/>
  <c r="F117" i="58"/>
  <c r="F108" i="58"/>
  <c r="F106" i="58"/>
  <c r="F104" i="58"/>
  <c r="F102" i="58"/>
  <c r="F100" i="58"/>
  <c r="F98" i="58"/>
  <c r="F88" i="58"/>
  <c r="F84" i="58"/>
  <c r="F80" i="58"/>
  <c r="F76" i="58"/>
  <c r="F74" i="58"/>
  <c r="F70" i="58"/>
  <c r="F68" i="58"/>
  <c r="F66" i="58"/>
  <c r="F64" i="58"/>
  <c r="B24" i="58"/>
  <c r="F176" i="59" l="1"/>
  <c r="F14" i="59" s="1"/>
  <c r="F17" i="59" s="1"/>
  <c r="F18" i="59" s="1"/>
  <c r="F20" i="59" s="1"/>
  <c r="C12" i="63" s="1"/>
  <c r="E12" i="63" s="1"/>
  <c r="G12" i="63" s="1"/>
  <c r="F169" i="58"/>
  <c r="F12" i="58" s="1"/>
  <c r="F110" i="58"/>
  <c r="F10" i="58" s="1"/>
  <c r="M185" i="58"/>
  <c r="F17" i="58" l="1"/>
  <c r="F18" i="58" s="1"/>
  <c r="F20" i="58" s="1"/>
  <c r="C13" i="63" s="1"/>
  <c r="E13" i="63" s="1"/>
  <c r="F13" i="63" s="1"/>
  <c r="F49" i="39" l="1"/>
  <c r="F117" i="44" l="1"/>
  <c r="F101" i="44" l="1"/>
  <c r="F97" i="44"/>
  <c r="F89" i="44"/>
  <c r="F83" i="44"/>
  <c r="F286" i="23"/>
  <c r="F268" i="23"/>
  <c r="F256" i="23" l="1"/>
  <c r="F252" i="23"/>
  <c r="F266" i="23"/>
  <c r="F50" i="49" l="1"/>
  <c r="F113" i="47"/>
  <c r="F76" i="47"/>
  <c r="F40" i="47"/>
  <c r="F38" i="47"/>
  <c r="F44" i="47"/>
  <c r="F121" i="45" l="1"/>
  <c r="F119" i="45"/>
  <c r="F113" i="45"/>
  <c r="F108" i="45"/>
  <c r="F71" i="45"/>
  <c r="F39" i="45"/>
  <c r="F37" i="45"/>
  <c r="F40" i="37"/>
  <c r="F165" i="55"/>
  <c r="F153" i="55"/>
  <c r="F151" i="55"/>
  <c r="F157" i="55"/>
  <c r="F143" i="55"/>
  <c r="F141" i="55"/>
  <c r="F135" i="55"/>
  <c r="F71" i="44"/>
  <c r="F69" i="44" l="1"/>
  <c r="F65" i="44"/>
  <c r="F63" i="44"/>
  <c r="F61" i="44"/>
  <c r="F57" i="44"/>
  <c r="F53" i="44"/>
  <c r="F51" i="44"/>
  <c r="F49" i="44"/>
  <c r="F110" i="55"/>
  <c r="F105" i="55"/>
  <c r="F101" i="55"/>
  <c r="F75" i="44" l="1"/>
  <c r="F10" i="44" s="1"/>
  <c r="F112" i="55"/>
  <c r="F12" i="55" s="1"/>
  <c r="F56" i="55"/>
  <c r="F37" i="55" l="1"/>
  <c r="F35" i="55"/>
  <c r="F189" i="55"/>
  <c r="F187" i="55"/>
  <c r="F183" i="55"/>
  <c r="F181" i="55"/>
  <c r="F163" i="55"/>
  <c r="F147" i="55"/>
  <c r="F139" i="55"/>
  <c r="F137" i="55"/>
  <c r="F133" i="55"/>
  <c r="F92" i="55"/>
  <c r="F90" i="55"/>
  <c r="F88" i="55"/>
  <c r="F86" i="55"/>
  <c r="F84" i="55"/>
  <c r="F80" i="55"/>
  <c r="F78" i="55"/>
  <c r="F74" i="55"/>
  <c r="F72" i="55"/>
  <c r="F68" i="55"/>
  <c r="F64" i="55"/>
  <c r="F62" i="55"/>
  <c r="F58" i="55"/>
  <c r="F54" i="55"/>
  <c r="F52" i="55"/>
  <c r="F50" i="55"/>
  <c r="F41" i="55"/>
  <c r="B28" i="55"/>
  <c r="F95" i="44"/>
  <c r="F191" i="55" l="1"/>
  <c r="F18" i="55" s="1"/>
  <c r="F43" i="55"/>
  <c r="F8" i="55" s="1"/>
  <c r="F94" i="55"/>
  <c r="F10" i="55" s="1"/>
  <c r="F41" i="44"/>
  <c r="F35" i="44"/>
  <c r="F234" i="42"/>
  <c r="F230" i="42"/>
  <c r="F222" i="42"/>
  <c r="F216" i="42"/>
  <c r="F208" i="42"/>
  <c r="F196" i="42"/>
  <c r="F192" i="42"/>
  <c r="F190" i="42"/>
  <c r="F184" i="42"/>
  <c r="F182" i="42"/>
  <c r="F173" i="42"/>
  <c r="F171" i="42"/>
  <c r="F167" i="42"/>
  <c r="F150" i="42"/>
  <c r="F145" i="42"/>
  <c r="F143" i="42"/>
  <c r="F106" i="42"/>
  <c r="F100" i="42"/>
  <c r="F67" i="42"/>
  <c r="F62" i="42"/>
  <c r="F60" i="42"/>
  <c r="F50" i="42" l="1"/>
  <c r="F46" i="42"/>
  <c r="F221" i="54"/>
  <c r="F199" i="54"/>
  <c r="F189" i="54" l="1"/>
  <c r="F185" i="54"/>
  <c r="F183" i="54"/>
  <c r="F181" i="54"/>
  <c r="F177" i="54"/>
  <c r="F173" i="54"/>
  <c r="F171" i="54"/>
  <c r="F169" i="54"/>
  <c r="F191" i="54" l="1"/>
  <c r="F15" i="54" s="1"/>
  <c r="F139" i="54"/>
  <c r="F133" i="54"/>
  <c r="F124" i="54"/>
  <c r="F118" i="54"/>
  <c r="F51" i="54"/>
  <c r="F247" i="54"/>
  <c r="F245" i="54"/>
  <c r="F241" i="54"/>
  <c r="F239" i="54"/>
  <c r="F223" i="54"/>
  <c r="F219" i="54"/>
  <c r="F217" i="54"/>
  <c r="F215" i="54"/>
  <c r="F213" i="54"/>
  <c r="F209" i="54"/>
  <c r="F207" i="54"/>
  <c r="F205" i="54"/>
  <c r="F203" i="54"/>
  <c r="F197" i="54"/>
  <c r="F161" i="54"/>
  <c r="F163" i="54" s="1"/>
  <c r="F13" i="54" s="1"/>
  <c r="F152" i="54"/>
  <c r="F148" i="54"/>
  <c r="F131" i="54"/>
  <c r="F129" i="54"/>
  <c r="F122" i="54"/>
  <c r="F116" i="54"/>
  <c r="F107" i="54"/>
  <c r="F105" i="54"/>
  <c r="F103" i="54"/>
  <c r="F101" i="54"/>
  <c r="F97" i="54"/>
  <c r="F95" i="54"/>
  <c r="F91" i="54"/>
  <c r="F89" i="54"/>
  <c r="F85" i="54"/>
  <c r="F81" i="54"/>
  <c r="F77" i="54"/>
  <c r="F75" i="54"/>
  <c r="F73" i="54"/>
  <c r="F62" i="54"/>
  <c r="F57" i="54"/>
  <c r="F55" i="54"/>
  <c r="F49" i="54"/>
  <c r="F47" i="54"/>
  <c r="F43" i="54"/>
  <c r="F38" i="54"/>
  <c r="F36" i="54"/>
  <c r="B29" i="54"/>
  <c r="F227" i="40"/>
  <c r="F217" i="40"/>
  <c r="F211" i="40"/>
  <c r="F207" i="40"/>
  <c r="F187" i="40"/>
  <c r="F181" i="40"/>
  <c r="F156" i="40"/>
  <c r="F154" i="40"/>
  <c r="F139" i="40"/>
  <c r="F134" i="40"/>
  <c r="F131" i="39"/>
  <c r="F77" i="39"/>
  <c r="F233" i="54" l="1"/>
  <c r="F17" i="54" s="1"/>
  <c r="F154" i="54"/>
  <c r="F11" i="54" s="1"/>
  <c r="F109" i="54"/>
  <c r="F9" i="54" s="1"/>
  <c r="F66" i="54"/>
  <c r="F7" i="54" s="1"/>
  <c r="F249" i="54"/>
  <c r="F19" i="54" s="1"/>
  <c r="F22" i="54" l="1"/>
  <c r="F23" i="54" s="1"/>
  <c r="F25" i="54" s="1"/>
  <c r="C25" i="63" s="1"/>
  <c r="E25" i="63" s="1"/>
  <c r="F25" i="63" s="1"/>
  <c r="F195" i="37" l="1"/>
  <c r="F169" i="37"/>
  <c r="F122" i="37"/>
  <c r="F249" i="50"/>
  <c r="F245" i="50"/>
  <c r="F243" i="50"/>
  <c r="F241" i="50"/>
  <c r="F235" i="50"/>
  <c r="F203" i="50"/>
  <c r="F159" i="50" l="1"/>
  <c r="F155" i="50"/>
  <c r="F149" i="50"/>
  <c r="F276" i="23" l="1"/>
  <c r="F278" i="23"/>
  <c r="F274" i="23"/>
  <c r="F234" i="23" l="1"/>
  <c r="F232" i="23"/>
  <c r="F224" i="23"/>
  <c r="F218" i="23"/>
  <c r="F206" i="23"/>
  <c r="F160" i="23" l="1"/>
  <c r="F275" i="50" l="1"/>
  <c r="F273" i="50"/>
  <c r="F269" i="50"/>
  <c r="F267" i="50"/>
  <c r="F247" i="50"/>
  <c r="F239" i="50"/>
  <c r="F237" i="50"/>
  <c r="F251" i="50"/>
  <c r="F231" i="50"/>
  <c r="F225" i="50"/>
  <c r="F219" i="50"/>
  <c r="F217" i="50"/>
  <c r="F211" i="50"/>
  <c r="F209" i="50"/>
  <c r="F207" i="50"/>
  <c r="F205" i="50"/>
  <c r="F197" i="50"/>
  <c r="F189" i="50"/>
  <c r="F191" i="50" s="1"/>
  <c r="F14" i="50" s="1"/>
  <c r="F180" i="50"/>
  <c r="F178" i="50"/>
  <c r="F174" i="50"/>
  <c r="F170" i="50"/>
  <c r="F161" i="50"/>
  <c r="F153" i="50"/>
  <c r="F151" i="50"/>
  <c r="F144" i="50"/>
  <c r="F142" i="50"/>
  <c r="F140" i="50"/>
  <c r="F138" i="50"/>
  <c r="F130" i="50"/>
  <c r="F128" i="50"/>
  <c r="F119" i="50"/>
  <c r="F117" i="50"/>
  <c r="F115" i="50"/>
  <c r="F113" i="50"/>
  <c r="F111" i="50"/>
  <c r="F109" i="50"/>
  <c r="F105" i="50"/>
  <c r="F103" i="50"/>
  <c r="F101" i="50"/>
  <c r="F97" i="50"/>
  <c r="F95" i="50"/>
  <c r="F91" i="50"/>
  <c r="F87" i="50"/>
  <c r="F85" i="50"/>
  <c r="F81" i="50"/>
  <c r="F79" i="50"/>
  <c r="F77" i="50"/>
  <c r="F75" i="50"/>
  <c r="F66" i="50"/>
  <c r="F64" i="50"/>
  <c r="F58" i="50"/>
  <c r="F53" i="50"/>
  <c r="F51" i="50"/>
  <c r="F47" i="50"/>
  <c r="F45" i="50"/>
  <c r="F43" i="50"/>
  <c r="F39" i="50"/>
  <c r="F37" i="50"/>
  <c r="B30" i="50"/>
  <c r="F261" i="50" l="1"/>
  <c r="F16" i="50" s="1"/>
  <c r="F182" i="50"/>
  <c r="F12" i="50" s="1"/>
  <c r="F277" i="50"/>
  <c r="F18" i="50" s="1"/>
  <c r="F68" i="50"/>
  <c r="F8" i="50" s="1"/>
  <c r="F121" i="50"/>
  <c r="F10" i="50" s="1"/>
  <c r="F23" i="50" l="1"/>
  <c r="F24" i="50" s="1"/>
  <c r="F26" i="50" l="1"/>
  <c r="C9" i="63" s="1"/>
  <c r="E9" i="63" s="1"/>
  <c r="F9" i="63" s="1"/>
  <c r="F97" i="40" l="1"/>
  <c r="F87" i="40"/>
  <c r="F59" i="40"/>
  <c r="F55" i="40"/>
  <c r="F51" i="40"/>
  <c r="F45" i="40"/>
  <c r="F41" i="40"/>
  <c r="F139" i="39"/>
  <c r="F126" i="39"/>
  <c r="F124" i="39"/>
  <c r="F81" i="39" l="1"/>
  <c r="F47" i="39"/>
  <c r="F45" i="39"/>
  <c r="F41" i="39"/>
  <c r="F173" i="37"/>
  <c r="F124" i="37"/>
  <c r="F116" i="37"/>
  <c r="F130" i="23" l="1"/>
  <c r="F44" i="37" l="1"/>
  <c r="F282" i="23"/>
  <c r="F262" i="23" l="1"/>
  <c r="F230" i="23" l="1"/>
  <c r="F228" i="23"/>
  <c r="F226" i="23"/>
  <c r="F222" i="23"/>
  <c r="F212" i="23"/>
  <c r="F210" i="23"/>
  <c r="F202" i="23"/>
  <c r="F200" i="23"/>
  <c r="F177" i="23"/>
  <c r="F155" i="23"/>
  <c r="F142" i="23"/>
  <c r="F114" i="23" l="1"/>
  <c r="F78" i="23"/>
  <c r="F76" i="23"/>
  <c r="F74" i="23"/>
  <c r="F68" i="23"/>
  <c r="F60" i="23"/>
  <c r="F56" i="23"/>
  <c r="F50" i="23"/>
  <c r="F42" i="23"/>
  <c r="D111" i="37" l="1"/>
  <c r="F111" i="37" s="1"/>
  <c r="F72" i="37"/>
  <c r="D107" i="37" l="1"/>
  <c r="F84" i="49" l="1"/>
  <c r="F79" i="49"/>
  <c r="F70" i="49"/>
  <c r="F68" i="49"/>
  <c r="F66" i="49"/>
  <c r="F62" i="49"/>
  <c r="F60" i="49"/>
  <c r="F56" i="49"/>
  <c r="F54" i="49"/>
  <c r="F46" i="49"/>
  <c r="F42" i="49"/>
  <c r="F40" i="49"/>
  <c r="F31" i="49"/>
  <c r="F29" i="49"/>
  <c r="B22" i="49"/>
  <c r="F136" i="47"/>
  <c r="F134" i="47"/>
  <c r="F130" i="47"/>
  <c r="F128" i="47"/>
  <c r="F118" i="47"/>
  <c r="F105" i="47"/>
  <c r="F122" i="47" s="1"/>
  <c r="F12" i="47" s="1"/>
  <c r="F96" i="47"/>
  <c r="F94" i="47"/>
  <c r="F92" i="47"/>
  <c r="F90" i="47"/>
  <c r="F86" i="47"/>
  <c r="F84" i="47"/>
  <c r="F80" i="47"/>
  <c r="F72" i="47"/>
  <c r="F70" i="47"/>
  <c r="F66" i="47"/>
  <c r="F64" i="47"/>
  <c r="F62" i="47"/>
  <c r="F51" i="47"/>
  <c r="F46" i="47"/>
  <c r="F33" i="47"/>
  <c r="F31" i="47"/>
  <c r="B24" i="47"/>
  <c r="F137" i="45"/>
  <c r="F135" i="45"/>
  <c r="F131" i="45"/>
  <c r="F129" i="45"/>
  <c r="F115" i="45"/>
  <c r="F104" i="45"/>
  <c r="F95" i="45"/>
  <c r="F93" i="45"/>
  <c r="F91" i="45"/>
  <c r="F89" i="45"/>
  <c r="F85" i="45"/>
  <c r="F83" i="45"/>
  <c r="F81" i="45"/>
  <c r="F77" i="45"/>
  <c r="F75" i="45"/>
  <c r="F67" i="45"/>
  <c r="F63" i="45"/>
  <c r="F61" i="45"/>
  <c r="F52" i="45"/>
  <c r="F50" i="45"/>
  <c r="F44" i="45"/>
  <c r="F33" i="45"/>
  <c r="F31" i="45"/>
  <c r="B24" i="45"/>
  <c r="F88" i="49" l="1"/>
  <c r="F12" i="49" s="1"/>
  <c r="F55" i="47"/>
  <c r="F8" i="47" s="1"/>
  <c r="F33" i="49"/>
  <c r="F8" i="49" s="1"/>
  <c r="F98" i="47"/>
  <c r="F10" i="47" s="1"/>
  <c r="F72" i="49"/>
  <c r="F10" i="49" s="1"/>
  <c r="F123" i="45"/>
  <c r="F12" i="45" s="1"/>
  <c r="F97" i="45"/>
  <c r="F10" i="45" s="1"/>
  <c r="F14" i="45"/>
  <c r="F54" i="45"/>
  <c r="F8" i="45" s="1"/>
  <c r="F138" i="47"/>
  <c r="F14" i="47" s="1"/>
  <c r="F113" i="44"/>
  <c r="F111" i="44"/>
  <c r="F109" i="44"/>
  <c r="F107" i="44"/>
  <c r="F105" i="44"/>
  <c r="F93" i="44"/>
  <c r="F87" i="44"/>
  <c r="F81" i="44"/>
  <c r="F39" i="44"/>
  <c r="F37" i="44"/>
  <c r="F31" i="44"/>
  <c r="F29" i="44"/>
  <c r="B22" i="44"/>
  <c r="F258" i="42"/>
  <c r="F256" i="42"/>
  <c r="F252" i="42"/>
  <c r="F250" i="42"/>
  <c r="F236" i="42"/>
  <c r="F228" i="42"/>
  <c r="F224" i="42"/>
  <c r="F220" i="42"/>
  <c r="F218" i="42"/>
  <c r="F212" i="42"/>
  <c r="F210" i="42"/>
  <c r="F206" i="42"/>
  <c r="F198" i="42"/>
  <c r="F194" i="42"/>
  <c r="F188" i="42"/>
  <c r="F161" i="42"/>
  <c r="F154" i="42"/>
  <c r="F152" i="42"/>
  <c r="F139" i="42"/>
  <c r="F137" i="42"/>
  <c r="F128" i="42"/>
  <c r="F126" i="42"/>
  <c r="F124" i="42"/>
  <c r="F122" i="42"/>
  <c r="F120" i="42"/>
  <c r="F116" i="42"/>
  <c r="F114" i="42"/>
  <c r="F112" i="42"/>
  <c r="F108" i="42"/>
  <c r="F104" i="42"/>
  <c r="F96" i="42"/>
  <c r="F92" i="42"/>
  <c r="F90" i="42"/>
  <c r="F88" i="42"/>
  <c r="F86" i="42"/>
  <c r="F77" i="42"/>
  <c r="F75" i="42"/>
  <c r="F69" i="42"/>
  <c r="F58" i="42"/>
  <c r="F56" i="42"/>
  <c r="F52" i="42"/>
  <c r="F42" i="42"/>
  <c r="F37" i="42"/>
  <c r="F35" i="42"/>
  <c r="B28" i="42"/>
  <c r="F249" i="40"/>
  <c r="F247" i="40"/>
  <c r="F243" i="40"/>
  <c r="F241" i="40"/>
  <c r="F229" i="40"/>
  <c r="F225" i="40"/>
  <c r="F221" i="40"/>
  <c r="F219" i="40"/>
  <c r="F215" i="40"/>
  <c r="F209" i="40"/>
  <c r="F203" i="40"/>
  <c r="F201" i="40"/>
  <c r="F197" i="40"/>
  <c r="F189" i="40"/>
  <c r="F185" i="40"/>
  <c r="F179" i="40"/>
  <c r="F177" i="40"/>
  <c r="F175" i="40"/>
  <c r="F171" i="40"/>
  <c r="F169" i="40"/>
  <c r="F165" i="40"/>
  <c r="F150" i="40"/>
  <c r="F148" i="40"/>
  <c r="F141" i="40"/>
  <c r="F130" i="40"/>
  <c r="F121" i="40"/>
  <c r="F119" i="40"/>
  <c r="F117" i="40"/>
  <c r="F115" i="40"/>
  <c r="F111" i="40"/>
  <c r="F109" i="40"/>
  <c r="F107" i="40"/>
  <c r="F103" i="40"/>
  <c r="F101" i="40"/>
  <c r="F93" i="40"/>
  <c r="F89" i="40"/>
  <c r="F85" i="40"/>
  <c r="F83" i="40"/>
  <c r="F74" i="40"/>
  <c r="F72" i="40"/>
  <c r="F66" i="40"/>
  <c r="F61" i="40"/>
  <c r="F57" i="40"/>
  <c r="F49" i="40"/>
  <c r="F47" i="40"/>
  <c r="F36" i="40"/>
  <c r="F34" i="40"/>
  <c r="B27" i="40"/>
  <c r="F184" i="39"/>
  <c r="F182" i="39"/>
  <c r="F178" i="39"/>
  <c r="F176" i="39"/>
  <c r="F162" i="39"/>
  <c r="F170" i="39" s="1"/>
  <c r="F16" i="39" s="1"/>
  <c r="F154" i="39"/>
  <c r="F152" i="39"/>
  <c r="F148" i="39"/>
  <c r="F133" i="39"/>
  <c r="F116" i="39"/>
  <c r="F114" i="39"/>
  <c r="F105" i="39"/>
  <c r="F103" i="39"/>
  <c r="F101" i="39"/>
  <c r="F99" i="39"/>
  <c r="F97" i="39"/>
  <c r="F93" i="39"/>
  <c r="F91" i="39"/>
  <c r="F87" i="39"/>
  <c r="F85" i="39"/>
  <c r="F75" i="39"/>
  <c r="F71" i="39"/>
  <c r="F69" i="39"/>
  <c r="F67" i="39"/>
  <c r="F65" i="39"/>
  <c r="F54" i="39"/>
  <c r="F37" i="39"/>
  <c r="F35" i="39"/>
  <c r="B28" i="39"/>
  <c r="F216" i="37"/>
  <c r="F214" i="37"/>
  <c r="F210" i="37"/>
  <c r="F208" i="37"/>
  <c r="F181" i="37"/>
  <c r="F167" i="37"/>
  <c r="F161" i="37"/>
  <c r="F157" i="37"/>
  <c r="F153" i="37"/>
  <c r="F118" i="37"/>
  <c r="F107" i="37"/>
  <c r="F105" i="37"/>
  <c r="F96" i="37"/>
  <c r="F94" i="37"/>
  <c r="F92" i="37"/>
  <c r="F90" i="37"/>
  <c r="F86" i="37"/>
  <c r="F84" i="37"/>
  <c r="F82" i="37"/>
  <c r="F78" i="37"/>
  <c r="F76" i="37"/>
  <c r="F68" i="37"/>
  <c r="F64" i="37"/>
  <c r="F62" i="37"/>
  <c r="F60" i="37"/>
  <c r="F51" i="37"/>
  <c r="F46" i="37"/>
  <c r="F35" i="37"/>
  <c r="F33" i="37"/>
  <c r="B26" i="37"/>
  <c r="F52" i="23"/>
  <c r="F15" i="49" l="1"/>
  <c r="F16" i="49" s="1"/>
  <c r="F18" i="49" s="1"/>
  <c r="C23" i="63" s="1"/>
  <c r="E23" i="63" s="1"/>
  <c r="G23" i="63" s="1"/>
  <c r="G61" i="63" s="1"/>
  <c r="G62" i="63" s="1"/>
  <c r="G63" i="63" s="1"/>
  <c r="F17" i="47"/>
  <c r="F18" i="47" s="1"/>
  <c r="F20" i="47" s="1"/>
  <c r="C20" i="63" s="1"/>
  <c r="E20" i="63" s="1"/>
  <c r="F20" i="63" s="1"/>
  <c r="F17" i="45"/>
  <c r="F18" i="45" s="1"/>
  <c r="F20" i="45" s="1"/>
  <c r="C16" i="63" s="1"/>
  <c r="I16" i="63" s="1"/>
  <c r="F244" i="42"/>
  <c r="F16" i="42" s="1"/>
  <c r="F79" i="42"/>
  <c r="F8" i="42" s="1"/>
  <c r="F235" i="40"/>
  <c r="F15" i="40" s="1"/>
  <c r="F203" i="37"/>
  <c r="F14" i="37" s="1"/>
  <c r="F175" i="42"/>
  <c r="F12" i="42" s="1"/>
  <c r="F130" i="42"/>
  <c r="F10" i="42" s="1"/>
  <c r="F43" i="44"/>
  <c r="F8" i="44" s="1"/>
  <c r="F119" i="44"/>
  <c r="F12" i="44" s="1"/>
  <c r="F53" i="37"/>
  <c r="F8" i="37" s="1"/>
  <c r="F200" i="42"/>
  <c r="F14" i="42" s="1"/>
  <c r="F191" i="40"/>
  <c r="F13" i="40" s="1"/>
  <c r="F158" i="40"/>
  <c r="F11" i="40" s="1"/>
  <c r="F123" i="40"/>
  <c r="F9" i="40" s="1"/>
  <c r="F76" i="40"/>
  <c r="F7" i="40" s="1"/>
  <c r="F156" i="39"/>
  <c r="F14" i="39" s="1"/>
  <c r="F141" i="39"/>
  <c r="F12" i="39" s="1"/>
  <c r="F58" i="39"/>
  <c r="F8" i="39" s="1"/>
  <c r="F107" i="39"/>
  <c r="F10" i="39" s="1"/>
  <c r="F126" i="37"/>
  <c r="F12" i="37" s="1"/>
  <c r="F98" i="37"/>
  <c r="F10" i="37" s="1"/>
  <c r="F186" i="39"/>
  <c r="F18" i="39" s="1"/>
  <c r="F251" i="40"/>
  <c r="F17" i="40" s="1"/>
  <c r="F260" i="42"/>
  <c r="F18" i="42" s="1"/>
  <c r="F218" i="37"/>
  <c r="F16" i="37" s="1"/>
  <c r="F21" i="42" l="1"/>
  <c r="F22" i="42" s="1"/>
  <c r="F24" i="42" s="1"/>
  <c r="C27" i="63" s="1"/>
  <c r="E27" i="63" s="1"/>
  <c r="F27" i="63" s="1"/>
  <c r="F20" i="40"/>
  <c r="F21" i="40" s="1"/>
  <c r="F23" i="40" s="1"/>
  <c r="C24" i="63" s="1"/>
  <c r="E24" i="63" s="1"/>
  <c r="F24" i="63" s="1"/>
  <c r="F21" i="39"/>
  <c r="F22" i="39" s="1"/>
  <c r="F24" i="39" s="1"/>
  <c r="C21" i="63" s="1"/>
  <c r="E21" i="63" s="1"/>
  <c r="F21" i="63" s="1"/>
  <c r="F19" i="37"/>
  <c r="F20" i="37" s="1"/>
  <c r="F22" i="37" s="1"/>
  <c r="C15" i="63" s="1"/>
  <c r="I15" i="63" s="1"/>
  <c r="I61" i="63" s="1"/>
  <c r="I62" i="63" s="1"/>
  <c r="I63" i="63" s="1"/>
  <c r="C69" i="63" s="1"/>
  <c r="F15" i="44"/>
  <c r="F16" i="44" s="1"/>
  <c r="F18" i="44" s="1"/>
  <c r="C11" i="63" s="1"/>
  <c r="E11" i="63" s="1"/>
  <c r="F11" i="63" s="1"/>
  <c r="F140" i="23" l="1"/>
  <c r="F138" i="23"/>
  <c r="F136" i="23"/>
  <c r="F132" i="23"/>
  <c r="F120" i="23"/>
  <c r="F118" i="23"/>
  <c r="F100" i="23"/>
  <c r="F72" i="23"/>
  <c r="F66" i="23"/>
  <c r="F64" i="23"/>
  <c r="F62" i="23"/>
  <c r="F58" i="23"/>
  <c r="F48" i="23"/>
  <c r="F46" i="23"/>
  <c r="F44" i="23"/>
  <c r="F38" i="23"/>
  <c r="F260" i="23" l="1"/>
  <c r="F280" i="23" l="1"/>
  <c r="F272" i="23" l="1"/>
  <c r="F208" i="23" l="1"/>
  <c r="F190" i="23" l="1"/>
  <c r="F300" i="23" l="1"/>
  <c r="F296" i="23"/>
  <c r="F294" i="23"/>
  <c r="F110" i="23" l="1"/>
  <c r="F104" i="23"/>
  <c r="F108" i="23" l="1"/>
  <c r="F102" i="23"/>
  <c r="F98" i="23"/>
  <c r="F96" i="23"/>
  <c r="F89" i="23"/>
  <c r="F8" i="23" l="1"/>
  <c r="F126" i="23"/>
  <c r="F181" i="23" l="1"/>
  <c r="B30" i="23" l="1"/>
  <c r="F124" i="23"/>
  <c r="F134" i="23"/>
  <c r="F151" i="23"/>
  <c r="F162" i="23"/>
  <c r="F169" i="23"/>
  <c r="F171" i="23"/>
  <c r="F194" i="23"/>
  <c r="F196" i="23"/>
  <c r="F216" i="23"/>
  <c r="F250" i="23"/>
  <c r="F254" i="23"/>
  <c r="F306" i="23"/>
  <c r="F308" i="23" s="1"/>
  <c r="F20" i="23" s="1"/>
  <c r="F288" i="23" l="1"/>
  <c r="F18" i="23" s="1"/>
  <c r="F236" i="23"/>
  <c r="F14" i="23" s="1"/>
  <c r="F183" i="23"/>
  <c r="F12" i="23" s="1"/>
  <c r="F144" i="23"/>
  <c r="F10" i="23" s="1"/>
  <c r="F23" i="23" l="1"/>
  <c r="F24" i="23" s="1"/>
  <c r="F26" i="23" s="1"/>
  <c r="C8" i="63" s="1"/>
  <c r="E8" i="63" l="1"/>
  <c r="F8" i="63" s="1"/>
  <c r="F159" i="55" l="1"/>
  <c r="F161" i="55" l="1"/>
  <c r="F175" i="55" s="1"/>
  <c r="F16" i="55" s="1"/>
  <c r="F21" i="55" s="1"/>
  <c r="F22" i="55" s="1"/>
  <c r="F24" i="55" s="1"/>
  <c r="C10" i="63" s="1"/>
  <c r="E10" i="63" l="1"/>
  <c r="C61" i="63"/>
  <c r="C62" i="63" s="1"/>
  <c r="C63" i="63" s="1"/>
  <c r="C67" i="63" s="1"/>
  <c r="N181" i="58"/>
  <c r="N183" i="58" s="1"/>
  <c r="N177" i="58"/>
  <c r="N175" i="58" s="1"/>
  <c r="E61" i="63" l="1"/>
  <c r="E62" i="63" s="1"/>
  <c r="E63" i="63" s="1"/>
  <c r="C68" i="63" s="1"/>
  <c r="F10" i="63"/>
  <c r="F61" i="63" s="1"/>
  <c r="F62" i="63" s="1"/>
  <c r="F63" i="63" s="1"/>
</calcChain>
</file>

<file path=xl/sharedStrings.xml><?xml version="1.0" encoding="utf-8"?>
<sst xmlns="http://schemas.openxmlformats.org/spreadsheetml/2006/main" count="4636" uniqueCount="707">
  <si>
    <t>6.0</t>
  </si>
  <si>
    <t>7.0</t>
  </si>
  <si>
    <t>Tuje storitve</t>
  </si>
  <si>
    <t>Zap. št.</t>
  </si>
  <si>
    <t>Projektantski nadzor</t>
  </si>
  <si>
    <t>Opis</t>
  </si>
  <si>
    <t>Količina</t>
  </si>
  <si>
    <t>Cena</t>
  </si>
  <si>
    <t>Znesek</t>
  </si>
  <si>
    <t>11 121</t>
  </si>
  <si>
    <t>km</t>
  </si>
  <si>
    <t>11 221</t>
  </si>
  <si>
    <t>Postavitev in zavarovanje prečnega profila ostale javne ceste v ravninskem terenu</t>
  </si>
  <si>
    <t>kos</t>
  </si>
  <si>
    <t>PREDDELA</t>
  </si>
  <si>
    <t>Oprema cest</t>
  </si>
  <si>
    <t>OPREMA CEST</t>
  </si>
  <si>
    <t>TUJE STORITVE</t>
  </si>
  <si>
    <t>Mera</t>
  </si>
  <si>
    <t xml:space="preserve">Preddela </t>
  </si>
  <si>
    <t>1.0</t>
  </si>
  <si>
    <t>2.0</t>
  </si>
  <si>
    <t>3.0</t>
  </si>
  <si>
    <t xml:space="preserve">Zemeljska dela </t>
  </si>
  <si>
    <t xml:space="preserve">Voziščne konstrukcije </t>
  </si>
  <si>
    <t>ZEMELJSKA DELA</t>
  </si>
  <si>
    <t>ur</t>
  </si>
  <si>
    <t xml:space="preserve">VOZIŠČNE KONSTRUKCIJE </t>
  </si>
  <si>
    <t>13 112</t>
  </si>
  <si>
    <t>21 224</t>
  </si>
  <si>
    <t>Označbe na voziščih</t>
  </si>
  <si>
    <t>79 311</t>
  </si>
  <si>
    <t>79 514</t>
  </si>
  <si>
    <t>1.1</t>
  </si>
  <si>
    <t>Geodetska dela</t>
  </si>
  <si>
    <t>1.3</t>
  </si>
  <si>
    <t>Ostala preddela</t>
  </si>
  <si>
    <t>PREDDELA skupaj :</t>
  </si>
  <si>
    <t>2.1</t>
  </si>
  <si>
    <t>Izkopi</t>
  </si>
  <si>
    <t>2.2</t>
  </si>
  <si>
    <t>Planum temeljnih tal</t>
  </si>
  <si>
    <t>Prevozi, razprostiranje in ureditev deponij materiala</t>
  </si>
  <si>
    <t>2.9</t>
  </si>
  <si>
    <t>ZEMELJSKA DELA skupaj :</t>
  </si>
  <si>
    <t>3.1</t>
  </si>
  <si>
    <t>Nosilne plasti</t>
  </si>
  <si>
    <t>3.2</t>
  </si>
  <si>
    <t>Obrabne plasti</t>
  </si>
  <si>
    <t>3.2.2</t>
  </si>
  <si>
    <t>Vezane asfaltne obrabne in zaporne plasti - bitumenski betoni</t>
  </si>
  <si>
    <t>VOZIŠČNE KONSTRUKCIJE skupaj :</t>
  </si>
  <si>
    <t>3.1.1</t>
  </si>
  <si>
    <t>Nevezane nosilne plasti</t>
  </si>
  <si>
    <t>6.2</t>
  </si>
  <si>
    <t>OPREMA CEST skupaj :</t>
  </si>
  <si>
    <t>7.9</t>
  </si>
  <si>
    <t>TUJE STORITVE skupaj :</t>
  </si>
  <si>
    <t>Preskusi, nadzor in tehnična dokumentacija</t>
  </si>
  <si>
    <r>
      <t>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</si>
  <si>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perscript"/>
        <sz val="12"/>
        <rFont val="Arial"/>
        <family val="2"/>
      </rPr>
      <t>3</t>
    </r>
  </si>
  <si>
    <t>1.2</t>
  </si>
  <si>
    <t>Čiščenje terena</t>
  </si>
  <si>
    <t>6.1</t>
  </si>
  <si>
    <t>Pokončna oprema cest</t>
  </si>
  <si>
    <t>29 131</t>
  </si>
  <si>
    <t>Razprostiranje odvečne plodne zemljine – 1. kategorije</t>
  </si>
  <si>
    <t>3.5.2</t>
  </si>
  <si>
    <t>Robniki</t>
  </si>
  <si>
    <t>62 241</t>
  </si>
  <si>
    <t>21 114</t>
  </si>
  <si>
    <t>Površinski izkop plodne zemljine – 1. kategorije – strojno z nakladanjem</t>
  </si>
  <si>
    <t>Ureditev planuma temeljnih tal vezljive zemljine – 3. kategorije</t>
  </si>
  <si>
    <t>2.4</t>
  </si>
  <si>
    <t>Nasipi, zasipi, klini, posteljica in glinasti naboj</t>
  </si>
  <si>
    <t>2.5</t>
  </si>
  <si>
    <t>25 112</t>
  </si>
  <si>
    <t>Humuziranje brežine brez valjanja, v debelini do 15 cm - strojno</t>
  </si>
  <si>
    <t>31 131</t>
  </si>
  <si>
    <t>Izdelava nevezane nosilne plasti enakomerno zrnatega drobljenca iz kamnine v debelini do 20 cm</t>
  </si>
  <si>
    <t>35 214</t>
  </si>
  <si>
    <t>35 235</t>
  </si>
  <si>
    <t>61 217</t>
  </si>
  <si>
    <t>Dobava in vgraditev stebrička za prometni znak iz vroče cinkane jeklene cevi s premerom 64 mm, dolge 3500 mm</t>
  </si>
  <si>
    <t>32 254</t>
  </si>
  <si>
    <t>1.2.1</t>
  </si>
  <si>
    <t>Odstranitev grmovja, dreves, vej in panjev</t>
  </si>
  <si>
    <t>V posameznih postavkah je v ceni zajeta izdelava in montaža izdelkov z dobavo vsega materiala, izdelavo izmer, preddeli, pomožnimi deli in transporti. Opisi postavk so skrajšani. Ponudba za izvedbo mora vsebovati vse stroške za kompletno izdelavo postavke, tudi če v popisu niso eksplicitno navedeni.</t>
  </si>
  <si>
    <t>m</t>
  </si>
  <si>
    <t>4.0</t>
  </si>
  <si>
    <t>ODVODNJAVANJE</t>
  </si>
  <si>
    <t>4.3</t>
  </si>
  <si>
    <t>Globinsko odvodnjavanje - kanalizacija</t>
  </si>
  <si>
    <t>4.4</t>
  </si>
  <si>
    <t>Jaški</t>
  </si>
  <si>
    <t>79 351</t>
  </si>
  <si>
    <t xml:space="preserve">Geotehnični nadzor </t>
  </si>
  <si>
    <t>79 5xx</t>
  </si>
  <si>
    <t>Izdelava posnetka izvedenih del</t>
  </si>
  <si>
    <t>Odvodnjavanje</t>
  </si>
  <si>
    <t>Vezane zgornje nosilne in nosilnoobrabne plasti z bitumenskimi vezivi</t>
  </si>
  <si>
    <t>ODVODNJAVANJE skupaj:</t>
  </si>
  <si>
    <t xml:space="preserve">Doplačilo za izdelavo kanalizacije v globini 1,1 do 2 m s cevmi premera do 30 cm </t>
  </si>
  <si>
    <t>43 511</t>
  </si>
  <si>
    <t>Robni elementi vozišč</t>
  </si>
  <si>
    <t>3.5</t>
  </si>
  <si>
    <t>Izdelava nevezane nosilne plasti enakomerno zrnatega drobljenca iz kamnine v debelini 21 do 30 cm</t>
  </si>
  <si>
    <t>31 132</t>
  </si>
  <si>
    <t>Brežine in zelenica</t>
  </si>
  <si>
    <t>Ločilne drenaže in filterske plasti</t>
  </si>
  <si>
    <t>2.3</t>
  </si>
  <si>
    <t>Obnova in zavarovanje zakoličbe osi trase ostale javne ceste v ravninskem terenu.</t>
  </si>
  <si>
    <t>OPOMBA: PRI VSEH POSTAVKAH RUŠITVENIH DEL UPOŠTEVATI VSE PRENOSE IN TRANSPORTE RUŠEVIN NA DEPONIJO !</t>
  </si>
  <si>
    <t>OPOMBA: PRI VSEH POSTAVKAH ZEMELJSKIH DEL V CENI IZKOPA POTREBNO UPOŠTEVATI VSE PRENOSE IN TRANSPORTE ODVEČNEGA MATERIALA NA DEPONIJO !</t>
  </si>
  <si>
    <t>OPOMBA: PRI VSEH POSTAVKAH ODVODNJAVANJA V CENI POSTAVKE POTREBNO UPOŠTEVATI VES PRITRDILNI/TESNILNI MATERIAL TER IZDELAVO NAVEZAV !</t>
  </si>
  <si>
    <t>21 752</t>
  </si>
  <si>
    <t>Bankine</t>
  </si>
  <si>
    <t>Izdelava projektne dokumentacije za projekt izvedenih del</t>
  </si>
  <si>
    <t>Izdelava obrabne in zaporne plasti bituminizirane zmesi AC 11 surf B 50/70 A3 v debelini 4 cm</t>
  </si>
  <si>
    <t>32 273</t>
  </si>
  <si>
    <t>Doplačilo za ročno izdelavo ostalih označb na vozišču, posamezna površina označbe do 0,5 m2 (simbol sharrow, kolo, neprednosna cesta ter puščice).</t>
  </si>
  <si>
    <t>3.6</t>
  </si>
  <si>
    <t>3.1.3</t>
  </si>
  <si>
    <t>Izdelava humuzirane bankine, široke do 0,50 m</t>
  </si>
  <si>
    <t>36 211</t>
  </si>
  <si>
    <t>Humuziranje zelenice brez valjanja, v debelini do 15 cm - strojno</t>
  </si>
  <si>
    <t>25 132</t>
  </si>
  <si>
    <t>Doplačilo za zatravitev s semenom</t>
  </si>
  <si>
    <t>25 151</t>
  </si>
  <si>
    <t>Skupaj EUR</t>
  </si>
  <si>
    <t>Odstranitev grmovja in dreves z debli premera do 10 cm ter vej na gosto porasli površini – strojno</t>
  </si>
  <si>
    <t>12 142</t>
  </si>
  <si>
    <t>Doplačilo za ročni izkop zrnate kamnine – 3. kategorije</t>
  </si>
  <si>
    <t>21 994</t>
  </si>
  <si>
    <t>22 112</t>
  </si>
  <si>
    <t>Izdelava obrabne in zaporne plasti bituminizirane zmesi AC 8 surf B 70/100 A5 v debelini 4 cm (pločnik)</t>
  </si>
  <si>
    <t>43 222</t>
  </si>
  <si>
    <t>Izdelava prepusta krožnega prereza iz cevi iz cementnega betona s premerom 100 cm</t>
  </si>
  <si>
    <t>Prepusti</t>
  </si>
  <si>
    <t>4.5</t>
  </si>
  <si>
    <t>45  116</t>
  </si>
  <si>
    <t>Izdelava poševne vtočne ali iztočne glave prepusta krožnega prereza iz cementnega betona s premerom 100 cm</t>
  </si>
  <si>
    <t>45 215</t>
  </si>
  <si>
    <t>62 123</t>
  </si>
  <si>
    <r>
      <t xml:space="preserve">Izdelava tankoslojne prečne in ostalih označb na vozišču z enokomponentno belo barvo, vključno 250 g/m2 posipa z drobci / kroglicami stekla, strojno, debelina plasti suhe snovi 250 </t>
    </r>
    <r>
      <rPr>
        <sz val="12"/>
        <rFont val="Calibri"/>
        <family val="2"/>
        <charset val="238"/>
      </rPr>
      <t>µ</t>
    </r>
    <r>
      <rPr>
        <sz val="12"/>
        <rFont val="Arial"/>
        <family val="2"/>
      </rPr>
      <t>m, površina označbe nad 1,5 m2</t>
    </r>
  </si>
  <si>
    <t>62 168</t>
  </si>
  <si>
    <t>62 253</t>
  </si>
  <si>
    <t>Doplačilo za izdelavo prekinjenih vzdolžnih označb na vozišču, širina črte 15 cm</t>
  </si>
  <si>
    <t>Dobava in vgraditev predfabriciranega dvignjenega robnika iz cementnega betona s prerezom 15/25 cm, vključno z zalivanjem stikov s cementno malto ter podložnim betonom</t>
  </si>
  <si>
    <t>Dobava in vgraditev predfabriciranega pogreznjenega robnika iz cementnega betona s prerezom 15/25 cm, vključno z zalivanjem stikov s cementno malto ter podložnim betonom</t>
  </si>
  <si>
    <t>61 123</t>
  </si>
  <si>
    <t>Izdelava temelja iz cementnega betona C 12/15, globine 80 cm, premera 40 cm</t>
  </si>
  <si>
    <t>8.0</t>
  </si>
  <si>
    <t>SADITVENA IN SETVENA DELA</t>
  </si>
  <si>
    <t xml:space="preserve">Saditvena dela </t>
  </si>
  <si>
    <t>SADITVENA IN SETVENA DELA skupaj :</t>
  </si>
  <si>
    <t>Saditvena in setvena dela</t>
  </si>
  <si>
    <t>Izdelava priključka iz PVC cevi na javno kanalizacijo iz GRP cevi z ustreznimi fazonskimi kosi in polno obbetoniranje z betonom C16/20 (komplet)</t>
  </si>
  <si>
    <t>4.1</t>
  </si>
  <si>
    <t>Površinsko odvodnjavanje</t>
  </si>
  <si>
    <t>Dobava in vgradnja segmentne betonske mulde širine 50 cm, globine 5 cm  na podložni beton C 12/15 v debelini 10 cm skupaj s fugiranjem stikov</t>
  </si>
  <si>
    <t>4.2</t>
  </si>
  <si>
    <t>Globinsko odvodnjavanje - drenaže</t>
  </si>
  <si>
    <t>Široki izkop vezljive zemljine – 3. kategorije – strojno z nakladanjem in odvozom (vgradnja v nasip ceste 2 ali začasna deponija znotraj PIC Cikava)</t>
  </si>
  <si>
    <t>44 845</t>
  </si>
  <si>
    <t>Dobava in vgraditev rešetke iz duktilne litine z nosilnostjo 250 kN, s prerezom           400/400 mm</t>
  </si>
  <si>
    <t>3.4</t>
  </si>
  <si>
    <t>Tlakovane obrabne plasti</t>
  </si>
  <si>
    <t>GRADBENA IN OBRTNIŠKA DELA</t>
  </si>
  <si>
    <t>5.0</t>
  </si>
  <si>
    <t>GRADBENA IN OBRTNIŠKA DELA skupaj:</t>
  </si>
  <si>
    <t>Gradbena in obrtniška dela</t>
  </si>
  <si>
    <t>62 121</t>
  </si>
  <si>
    <r>
      <t xml:space="preserve">Izdelava tankoslojne vzdolžne označbe na vozišču z enokomponentno belo barvo, vključno 250 g/m2 posipa z drobci / kroglicami stekla, strojno, debelina plasti suhe snovi 250 </t>
    </r>
    <r>
      <rPr>
        <sz val="12"/>
        <rFont val="Calibri"/>
        <family val="2"/>
        <charset val="238"/>
      </rPr>
      <t>µ</t>
    </r>
    <r>
      <rPr>
        <sz val="12"/>
        <rFont val="Arial"/>
        <family val="2"/>
      </rPr>
      <t>m, širina črte 10 cm</t>
    </r>
  </si>
  <si>
    <t>62 165</t>
  </si>
  <si>
    <r>
      <t xml:space="preserve">Izdelava tankoslojne prečne in ostalih označb na vozišču z enokomponentno belo barvo, vključno 250 g/m2 posipa z drobci / kroglicami stekla, strojno, debelina plasti suhe snovi 250 </t>
    </r>
    <r>
      <rPr>
        <sz val="12"/>
        <rFont val="Calibri"/>
        <family val="2"/>
        <charset val="238"/>
      </rPr>
      <t>µ</t>
    </r>
    <r>
      <rPr>
        <sz val="12"/>
        <rFont val="Arial"/>
        <family val="2"/>
      </rPr>
      <t>m, površina označbe do 0,5 m2</t>
    </r>
  </si>
  <si>
    <r>
      <t xml:space="preserve">Izdelava tankoslojne prečne in ostalih označb na vozišču z enokomponentno rumeno barvo, vključno 250 g/m2 posipa z drobci / kroglicami stekla, strojno, debelina plasti suhe snovi 200 </t>
    </r>
    <r>
      <rPr>
        <sz val="12"/>
        <rFont val="Calibri"/>
        <family val="2"/>
        <charset val="238"/>
      </rPr>
      <t>µ</t>
    </r>
    <r>
      <rPr>
        <sz val="12"/>
        <rFont val="Arial"/>
        <family val="2"/>
      </rPr>
      <t>m, površina označbe nad 1,5 m2</t>
    </r>
  </si>
  <si>
    <t>62 224</t>
  </si>
  <si>
    <t>61 216</t>
  </si>
  <si>
    <t>Dobava in vgraditev stebrička za prometni znak iz vroče cinkane jeklene cevi s premerom 64 mm, dolge 3000 mm</t>
  </si>
  <si>
    <t>61 641</t>
  </si>
  <si>
    <t>Dobava in pritrditev okroglega prometnega znaka, podloga iz aluminijaste pločevine, znak z odsevno folijo RA1, premera 300 mm</t>
  </si>
  <si>
    <t>61 652</t>
  </si>
  <si>
    <t>Dobava in pritrditev okroglega prometnega znaka, podloga iz aluminijaste pločevine, znak z odsevno folijo RA2, premera 600 mm (STOP)</t>
  </si>
  <si>
    <t>61 722</t>
  </si>
  <si>
    <t>Izdelava kanalizacije iz cevi iz polivinilklorida, vključno s podložno plastjo iz zmesi kamnitih zrn, premera 20 cm, v globini do 1,0 m, cevi z nazivno togostjo SN 8 (8 kN/m2)</t>
  </si>
  <si>
    <t>Odstranitev grmovja in dreves z debli premera do 10 cm ter vej na redko porasli površini - ročno</t>
  </si>
  <si>
    <t>12 131</t>
  </si>
  <si>
    <t>12 132</t>
  </si>
  <si>
    <t>Odstranitev grmovja in dreves z debli premera do 10 cm ter vej na redko porasli površini - strojno</t>
  </si>
  <si>
    <t>Odstranitev prometne signalizacije in opreme</t>
  </si>
  <si>
    <t>1.2.2</t>
  </si>
  <si>
    <t>12 211</t>
  </si>
  <si>
    <t>12 212</t>
  </si>
  <si>
    <t>12 222</t>
  </si>
  <si>
    <t>Demontaža obvestilne table s površino 1,1 do 3 m2</t>
  </si>
  <si>
    <t>12 231</t>
  </si>
  <si>
    <t>Demontaža jeklene varnostne ograje</t>
  </si>
  <si>
    <t>12 291</t>
  </si>
  <si>
    <t>Porušitev in odstranitev ograje iz žične mreže</t>
  </si>
  <si>
    <t>Porušitev in odstranitev voziščnih konstrukcij</t>
  </si>
  <si>
    <t xml:space="preserve">1.2.3 </t>
  </si>
  <si>
    <t>12 322</t>
  </si>
  <si>
    <t>Porušitev in odstranitev asfaltne plasti v debelini 6 do 10 cm</t>
  </si>
  <si>
    <t>12 351</t>
  </si>
  <si>
    <t>Porušitev in odstranitev nevezanega tlaka iz lomljenca, tlakovcev, plošč, debeline do 12 cm</t>
  </si>
  <si>
    <t>12 372</t>
  </si>
  <si>
    <t>Rezkanje in odvoz asfaltne krovne plasti v debelini 4 do 7 cm</t>
  </si>
  <si>
    <t>12 382</t>
  </si>
  <si>
    <t>Rezanje asfaltne plasti s talno diamantno žago, debele 6 do 10 cm</t>
  </si>
  <si>
    <t>12 391</t>
  </si>
  <si>
    <t>Porušitev in odstranitev robnika iz cementnega betona</t>
  </si>
  <si>
    <t>Porušitev in odstranitev objektov</t>
  </si>
  <si>
    <t>1.2.4</t>
  </si>
  <si>
    <t>12 411</t>
  </si>
  <si>
    <t>Porušitev in odstranitev prepusta iz cevi s premerom do 60 cm</t>
  </si>
  <si>
    <t>Porušitev in odstranitev prepusta iz cevi s premerom 61 do 100 cm</t>
  </si>
  <si>
    <t>12 412</t>
  </si>
  <si>
    <t>Omejitve prometa</t>
  </si>
  <si>
    <t>1.3.1</t>
  </si>
  <si>
    <t>Začasni objekti</t>
  </si>
  <si>
    <t>1.3.3</t>
  </si>
  <si>
    <t>13 311</t>
  </si>
  <si>
    <t>Organizacija gradbišča – postavitev začasnih objektov</t>
  </si>
  <si>
    <t>13 312</t>
  </si>
  <si>
    <t>Organizacija gradbišča – odstranitev začasnih objektov</t>
  </si>
  <si>
    <t>21 234</t>
  </si>
  <si>
    <t>Široki izkop zrnate kamnine – 3. kategorije – strojno z nakladanjem</t>
  </si>
  <si>
    <t>24 112</t>
  </si>
  <si>
    <t>t</t>
  </si>
  <si>
    <t>Odlaganje odpadne zmesi zemljine in kamnine</t>
  </si>
  <si>
    <t>29 152</t>
  </si>
  <si>
    <t>Odlaganje odpadnega asfalta na komunalno deponijo</t>
  </si>
  <si>
    <t>29 153</t>
  </si>
  <si>
    <t>Odlaganje mešanih gradbenih odpadkov z do 50 m.-% nemineralnih primesi</t>
  </si>
  <si>
    <t>29 156</t>
  </si>
  <si>
    <t>Prilagoditev pokrovov jaškov na novo višino</t>
  </si>
  <si>
    <t>Prestavitev ekološkega otoka na novo lokacijo s predhodno pridobitvijo dovoljenja in postavitev na novo lokacijo po izvedbi del</t>
  </si>
  <si>
    <t>Demontaža prometnega znaka na enem podstavku, vključno z drogom in temeljem</t>
  </si>
  <si>
    <t>Opomba:</t>
  </si>
  <si>
    <t>Demontaža prometnega znaka na enem podstavku, vključno z drogom in temeljem (znak se deponira)</t>
  </si>
  <si>
    <t>Demontaža prometnega znaka na dveh podstavkih, vključno z drogom in temeljem (znak se deponira)</t>
  </si>
  <si>
    <t>12 261</t>
  </si>
  <si>
    <t>Demontaža plastičnega smernika</t>
  </si>
  <si>
    <t>12 295</t>
  </si>
  <si>
    <t>Porušitev in odstranitev ograje iz opeke ali zidakov</t>
  </si>
  <si>
    <t>12 311</t>
  </si>
  <si>
    <t>m3</t>
  </si>
  <si>
    <t>Porušitev in odstranitev makadamskega vozišča v debelini do 20 cm</t>
  </si>
  <si>
    <t>12 323</t>
  </si>
  <si>
    <t>Porušitev in odstranitev asfaltne plasti v debelini nad 10 cm</t>
  </si>
  <si>
    <t>12 392</t>
  </si>
  <si>
    <t>12 393</t>
  </si>
  <si>
    <t>Porušitev in odstranitev robnika iz naravnega kamna</t>
  </si>
  <si>
    <t>Porušitev in odstranitev robnika iz kamnitih kock</t>
  </si>
  <si>
    <t>12 431</t>
  </si>
  <si>
    <t>Porušitev in odstranitev jaška z notranjo stranico/premerom do 60 cm</t>
  </si>
  <si>
    <t>23 312</t>
  </si>
  <si>
    <t>Dobava in vgraditev geotekstilije za ločilno plast (po načrtu), natezna
trdnost nad 12 do 14 kN/m2</t>
  </si>
  <si>
    <t>24 477</t>
  </si>
  <si>
    <t xml:space="preserve">31 431 </t>
  </si>
  <si>
    <t>Izdelava nosilne plasti bituminizirane zmesi AC 16 base B 50/70 A3 v debelini 4 cm</t>
  </si>
  <si>
    <t>31 434</t>
  </si>
  <si>
    <t>Izdelava nosilne plasti bituminizirane zmesi AC 16 base B 50/70 A3 v debelini 7 cm</t>
  </si>
  <si>
    <t>31 462</t>
  </si>
  <si>
    <t>Izdelava nosilne plasti bituminizirane zmesi AC 16 base B 70/100 A4 v debelini 5 cm</t>
  </si>
  <si>
    <t>31 556</t>
  </si>
  <si>
    <t>Izdelava nosilne plasti bituminizirane zmesi AC 22 base B 50/70 A3 v debelini 10 cm</t>
  </si>
  <si>
    <t>32 246</t>
  </si>
  <si>
    <t>Izdelava obrabne in zaporne plasti bituminizirane zmesi AC 8 surf B 70/100 A4 v debelini 3 cm</t>
  </si>
  <si>
    <t>35 313</t>
  </si>
  <si>
    <t>36 133</t>
  </si>
  <si>
    <t>Izdelava bankine iz gramoza ali naravno zdrobljenega kamnitega materiala, široke nad 0,76 m do 1,00 m</t>
  </si>
  <si>
    <t>61 218</t>
  </si>
  <si>
    <t>61 219</t>
  </si>
  <si>
    <t>61 452</t>
  </si>
  <si>
    <t>61 721</t>
  </si>
  <si>
    <t>61 215</t>
  </si>
  <si>
    <t>Dobava in vgraditev stebrička za prometni znak iz vroče cinkane
jeklene cevi s premerom 64 mm, dolge 2500 mm</t>
  </si>
  <si>
    <t>kg</t>
  </si>
  <si>
    <t>62 122</t>
  </si>
  <si>
    <t>Izdelava tankoslojne vzdolžne označbe na vozišču z enokomponentno belo barvo, vključno 250 g/m2 posipa z drobci / kroglicami stekla, strojno, debelina plasti suhe snovi 250 mm, širina črte 12 cm</t>
  </si>
  <si>
    <t>62 167</t>
  </si>
  <si>
    <t>Demontaža prometnega znaka na enem podstavku, vključno z drogom in temeljem (deponiranje na gradbišču do ponovne postavitve)</t>
  </si>
  <si>
    <t>Demontaža prometnega znaka na dveh podstavkih, vključno z drogom in temeljem (deponiranje na gradbišču do ponovne postavitve)</t>
  </si>
  <si>
    <t>Porušitev in odstranitev ograje iz žične mreže skupaj s pripadajočimi temelji ter navezava na obstoječo</t>
  </si>
  <si>
    <t>12 331</t>
  </si>
  <si>
    <t>Porušitev in odstranitev cementnobetonske krovne plasti v debelini do 15 cm</t>
  </si>
  <si>
    <t>Porušitev in odstranitev linijske rešetke s kineto</t>
  </si>
  <si>
    <t>Prestavitev koša za smeti na novo lokacijo</t>
  </si>
  <si>
    <t>Dobava in vgraditev robne rešetke iz duktilne litine z nosilnostjo 250 kN, s prerezom 400/400 mm</t>
  </si>
  <si>
    <t>44 859</t>
  </si>
  <si>
    <t>Dobava in vgraditev rešetke s kanaleto, iz duktilne litine, z nosilnostjo 400 kN, s prerezom 200/200 mm</t>
  </si>
  <si>
    <t>45 112</t>
  </si>
  <si>
    <t>Izdelava prepusta krožnega prereza iz cevi iz cementnega betona s
premerom 40 cm</t>
  </si>
  <si>
    <t>Podaljšanje prepusta krožnega prereza iz cevi iz cementnega betona s premerom 40 cm</t>
  </si>
  <si>
    <t>Podaljšanje prepusta krožnega prereza iz cevi iz cementnega betona s premerom 80 cm</t>
  </si>
  <si>
    <t>45 211</t>
  </si>
  <si>
    <t>Izdelava poševne vtočne ali iztočne glave prepusta krožnega prereza
iz cementnega betona s premerom 30 do 40 cm</t>
  </si>
  <si>
    <t>5.3</t>
  </si>
  <si>
    <t>5.8</t>
  </si>
  <si>
    <t>Ključavničarska dela in dela v jeklu</t>
  </si>
  <si>
    <t xml:space="preserve">Dobava in vgraditev mrežne ograje, višina 1,6 m, vključno s stebrički, točkovnimi temelji in vsemi pripadajočimi deli in materialom </t>
  </si>
  <si>
    <t>Odstranitev žive meje</t>
  </si>
  <si>
    <t>Dela s cementnim betonom</t>
  </si>
  <si>
    <t>Obrezovanje vej dreves do višine 2,5 m nad terenom</t>
  </si>
  <si>
    <t>12 497</t>
  </si>
  <si>
    <t>Porušitev in odstranitev elementa (temelj, stena, plošča) iz cementnega betona</t>
  </si>
  <si>
    <t>Porušitev in odstranitev betonskega stebra z odvozom na komunalno deponijo</t>
  </si>
  <si>
    <t>Prilagoditev drsnih vrat iz železnih elementovna novo višino, z vsemi pripadajočimi deli in materialom</t>
  </si>
  <si>
    <t>12 223</t>
  </si>
  <si>
    <t>Demontaža obvestilne table s površino nad 3 m2 (tabla se deponira)</t>
  </si>
  <si>
    <t xml:space="preserve">Dobava in vgraditev mrežne ograje, višina 1,6 m, vključno s stebrički, točkovnimi temelji in vsemi pripadajočimi deli in materialom  </t>
  </si>
  <si>
    <t>21 614</t>
  </si>
  <si>
    <t>Izkop vezljive zemljine/zrnate kamnine – 3. kategorije za temelje širine nad 2 m in globine do 1,0 m, strojno -stopničenje</t>
  </si>
  <si>
    <t>Široki izkop vezljive zemljine – 3. kategorije – strojno z nakladanjem in odvozom.</t>
  </si>
  <si>
    <t>24 214</t>
  </si>
  <si>
    <t>Zasip z zrnato kamnino - 3. kategorije - strojno</t>
  </si>
  <si>
    <t>3.5.3</t>
  </si>
  <si>
    <t>Obrobe</t>
  </si>
  <si>
    <t>Izdelava posteljice iz drobljenih kamnitih zrn v debelini nad 50 cm</t>
  </si>
  <si>
    <r>
      <t>m</t>
    </r>
    <r>
      <rPr>
        <vertAlign val="superscript"/>
        <sz val="12"/>
        <rFont val="Arial"/>
        <family val="2"/>
        <charset val="238"/>
      </rPr>
      <t>3</t>
    </r>
  </si>
  <si>
    <t>12 434</t>
  </si>
  <si>
    <t>12 430</t>
  </si>
  <si>
    <t>Zavarovanje gradbišča v času gradnje s polovično zaporo prometa in
usmerjanjem s semaforji (ocena)</t>
  </si>
  <si>
    <t>13 111</t>
  </si>
  <si>
    <t>dan</t>
  </si>
  <si>
    <t>Široki izkop vezljive zemljine – 3. kategorije – strojno z nakladanjem</t>
  </si>
  <si>
    <t>Izkop vezljive zemljine/zrnate kamnine – 3. kategorije za odvodne jarke in koritnice z nakladanjem</t>
  </si>
  <si>
    <t>Ureditev planuma temeljnih tal zrnate kamnine – 3. kategorije</t>
  </si>
  <si>
    <t>22 113</t>
  </si>
  <si>
    <t>Odlaganje odpadne zmesi zemljine in kamnine, vključno s plačilom
komunalne takse</t>
  </si>
  <si>
    <t>Odlaganje odpadnega asfalta na komunalno deponijo, vključno s
plačilom komunalne takse</t>
  </si>
  <si>
    <t>Odlaganje odpadnega cementnega betona na komunalno deponijo, vključno s plačilom komunalne takse</t>
  </si>
  <si>
    <t>29 154</t>
  </si>
  <si>
    <t>Izdelava bankine iz drobljenca, široke 0,76 do 1,00 m</t>
  </si>
  <si>
    <t>41 466</t>
  </si>
  <si>
    <t>Izdelava vzdolžne in prečne drenaže, globoke do 1,0 m, na glinastem naboju, debeline 20 cm, z gibljivimi plastičnimi cevmi premera 15 cm, vključno z vsemi spremljajočimi deli, izkopi, zasipi, transporti in dobavo materiala</t>
  </si>
  <si>
    <t>42 124</t>
  </si>
  <si>
    <t>Izdelava jaška iz cementnega betona, krožnega prereza s premerom 50 cm, globokega 1,5 do 2,0 m</t>
  </si>
  <si>
    <t>44 133</t>
  </si>
  <si>
    <t>44 850</t>
  </si>
  <si>
    <t>Dobava in vgraditev pokrova iz duktilne litine z nosilnostjo 250 kN,
krožnega prereza s premerom 500 mm</t>
  </si>
  <si>
    <t>44 961</t>
  </si>
  <si>
    <t>45 117</t>
  </si>
  <si>
    <t>45 119</t>
  </si>
  <si>
    <t>58 243</t>
  </si>
  <si>
    <t>Dobava in vgraditev stebrička za prometni znak iz vroče cinkane jeklene cevi s premerom 64 mm, dolge 4000 mm</t>
  </si>
  <si>
    <t>Dobava in vgraditev stebrička za prometni znak iz vroče cinkane jeklene cevi s premerom 64 mm, dolge 4500 mm</t>
  </si>
  <si>
    <t>Investitor DRSI</t>
  </si>
  <si>
    <t>61 640</t>
  </si>
  <si>
    <t>Dobava in pritrditev trikotnega prometnega znaka, podloga iz aluminijaste pločevine, znak z odsevno folijo RA2, dolžina stranice a = 900 mm</t>
  </si>
  <si>
    <t>Doplačilo za izdelavo prekinjenih vzdolžnih označb na vozišču, širina črte 10 cm</t>
  </si>
  <si>
    <t>62 251</t>
  </si>
  <si>
    <t>Obnova in zavarovanje zakoličbe osi trase ostale javne ceste v ravninskem terenu</t>
  </si>
  <si>
    <t>Zavarovanje gradbišča v času gradnje s polovično zaporo prometa in ročnim usmerjanjem (ocena)</t>
  </si>
  <si>
    <t>Doplačilo za ročni izkop vezljive zemljine – 3. kategorije</t>
  </si>
  <si>
    <t>21 993</t>
  </si>
  <si>
    <t>12 183</t>
  </si>
  <si>
    <t>12 507</t>
  </si>
  <si>
    <t>44 163</t>
  </si>
  <si>
    <t>Izdelava jaška iz cementnega betona, krožnega prereza s premerom 80 cm, globokega 1,5 do 2,0 m</t>
  </si>
  <si>
    <t>44 396</t>
  </si>
  <si>
    <t>44 963</t>
  </si>
  <si>
    <t>Dobava in vgraditev pokrova iz duktilne litine z nosilnostjo 250 kN,
krožnega prereza s premerom 800 mm</t>
  </si>
  <si>
    <t>45 116</t>
  </si>
  <si>
    <t>45 214</t>
  </si>
  <si>
    <t>Izdelava poševne vtočne ali iztočne glave prepusta krožnega prereza iz cementnega betona s premerom 80 cm</t>
  </si>
  <si>
    <t>Izdelava poševne vtočne ali iztočne glave prepusta krožnega prereza
iz cementnega betona s premerom 100 cm</t>
  </si>
  <si>
    <t>5.1</t>
  </si>
  <si>
    <t>Tesarska dela</t>
  </si>
  <si>
    <t>51 211</t>
  </si>
  <si>
    <t>Izdelava podprtega opaža za ravne temelje</t>
  </si>
  <si>
    <t>51 311</t>
  </si>
  <si>
    <t>Izdelava podprtega opaža za raven zid, visok do 2 m</t>
  </si>
  <si>
    <t>51 711</t>
  </si>
  <si>
    <t>Dobava in vgradnja zaključnih letev 3/3 cm</t>
  </si>
  <si>
    <t>Dela z jeklom za ojačitev</t>
  </si>
  <si>
    <t>5.2</t>
  </si>
  <si>
    <t>52 221</t>
  </si>
  <si>
    <t>Dobava in postavitev rebrastih žic iz visokovrednega naravno trdnega jekla B500 B s premerom do 12 mm, za enostavno ojačitev</t>
  </si>
  <si>
    <t>53 111</t>
  </si>
  <si>
    <t>Dobava in vgraditev cementnega betona C8/10 v prerez do 0,15 m3/m2-m1 - podložni beton</t>
  </si>
  <si>
    <t>53 133</t>
  </si>
  <si>
    <t xml:space="preserve">Dobava in vgraditev cementnega betona C25/30 v prerez 0,31 do 0,50 m3/m2-m1, XC2 - temelj </t>
  </si>
  <si>
    <t>53 137</t>
  </si>
  <si>
    <t>Dobava in vgraditev cementnega betona C30/37 v prerez  0,16 do 0,30 m3/m2-m1 , XD3, XF2 - stena</t>
  </si>
  <si>
    <t>62 217</t>
  </si>
  <si>
    <t>Izdelava tankoslojne vzdolžne označbe na vozišču z enokomponentno rdečo barvo, vključno 250 g/m2 posipa z drobci / kroglicami stekla, strojno, debelina plasti suhe snovi 250 µm, širina črte 20 cm</t>
  </si>
  <si>
    <t>62 169</t>
  </si>
  <si>
    <t>Izdelava tankoslojne prečne in ostalih označb na vozišču z enokomponentno rdečo barvo, vključno 250 g/m2 posipa z drobci / kroglicami stekla, strojno, debelina plasti suhe snovi 400 μm, površina označbe nad 1,5 m2</t>
  </si>
  <si>
    <t>Doplačilo za ročno izdelavo ostalih označb na vozišču, posamezna površina označbe do 0,5 m2</t>
  </si>
  <si>
    <t>Pobrizg s polimerno bitumensko emulzijo 0,31 do 0,50 kg/m2</t>
  </si>
  <si>
    <t>34 311</t>
  </si>
  <si>
    <t xml:space="preserve">Izdelava obrabne plasti iz tlakovcev iz cementnega betona  velikosti .. cm /.. cm /.. cm, stiki zapolnjeni s peskom, opomba: rekonstrukcija tlakovanega hišnega dvorišča
</t>
  </si>
  <si>
    <t>34 827</t>
  </si>
  <si>
    <t>Dobava in vgraditev stebrička za prometni znak iz vroče cinkane jeklene cevi s premerom 64 mm, dolge 2500 mm</t>
  </si>
  <si>
    <t>Dobava in pritrditev trikotnega prometnega znaka, podloga iz aluminijaste pločevine, znak z odsevno folijo RA3, dolžina stranice a = 900 mm</t>
  </si>
  <si>
    <t>61 454</t>
  </si>
  <si>
    <t>Dobava in pritrditev okroglega prometnega znaka, podloga iz aluminijaste pločevine, znak z odsevno folijo RA3, premera 600 mm</t>
  </si>
  <si>
    <t>61 654</t>
  </si>
  <si>
    <t>61 723</t>
  </si>
  <si>
    <t>62 216</t>
  </si>
  <si>
    <t>62 242</t>
  </si>
  <si>
    <t>62 243</t>
  </si>
  <si>
    <t>62 244</t>
  </si>
  <si>
    <t>Doplačilo za ročno izdelavo ostalih označb na vozišču, posamezna površina označbe 0,6 do 1,0 m2</t>
  </si>
  <si>
    <t>Doplačilo za ročno izdelavo ostalih označb na vozišču, posamezna površina označbe 1,1 do 1,5 m2</t>
  </si>
  <si>
    <t>Doplačilo za ročno izdelavo ostalih označb na vozišču, posamezna površina označbe nad 1,5 m2</t>
  </si>
  <si>
    <t>62 256</t>
  </si>
  <si>
    <t>Doplačilo za izdelavo prekinjenih vzdolžnih označb na vozišču, širina črte 30 cm</t>
  </si>
  <si>
    <t>Izdelava bankine iz drobljenca, široke do 0,50 m</t>
  </si>
  <si>
    <t>36 131</t>
  </si>
  <si>
    <t>Dobava in pritrditev okroglega prometnega znaka, podloga iz aluminijaste pločevine, znak z odsevno folijo RA1, premera 400 mm</t>
  </si>
  <si>
    <r>
      <t>m</t>
    </r>
    <r>
      <rPr>
        <vertAlign val="superscript"/>
        <sz val="12"/>
        <rFont val="Arial"/>
        <family val="2"/>
        <charset val="238"/>
      </rPr>
      <t>2</t>
    </r>
  </si>
  <si>
    <t>Dobava in vgraditev robne rešetke iz duktilne litine z nosilnostjo 250 kN</t>
  </si>
  <si>
    <t>Izdelava prepusta krožnega prereza iz cevi iz cementnega betona s premerom 80 cm</t>
  </si>
  <si>
    <t>45  115</t>
  </si>
  <si>
    <t>45  119</t>
  </si>
  <si>
    <t>Izdelava tankoslojne prečne in ostalih označb na vozišču z enokomponentno belo barvo, vključno 250 g/m2 posipa z drobci / kroglicami stekla, strojno, debelina plasti suhe snovi 250 µm, površina označbe 1,1 do 1,5 m2</t>
  </si>
  <si>
    <t>Odstranitev jumbo oglasnih panojev s konstrukcijo</t>
  </si>
  <si>
    <t>54 422</t>
  </si>
  <si>
    <t>Zidanje s predfabriciranimi elementi iz cementnega betona v cementni malti, na dve lici, v debelini 0,16 do 0,25 m3/m2, opomba: lomljen škarpnik dlž=31 m, viš=1,6 m</t>
  </si>
  <si>
    <t>12 503</t>
  </si>
  <si>
    <t>12 504</t>
  </si>
  <si>
    <t>Prestavitev kovinskih vrat na novo lokacijo, dlž=7,8 m</t>
  </si>
  <si>
    <t>Prestavitev zapornice na novo lokacijo, dlž=4 m</t>
  </si>
  <si>
    <t>Izkop vezljive zemljine/zrnate kamnine – 3. kategorije za odvodne jarke in koritnice</t>
  </si>
  <si>
    <t>Izdelava jaška iz cementnega betona, krožnega prereza s premerom 100 cm, globokega 1,5 do 2,0 m</t>
  </si>
  <si>
    <t>44 173</t>
  </si>
  <si>
    <t>Dobava in vgraditev pokrova iz duktilne litine z nosilnostjo 125 kN, krožnega prereza s premerom 1000 mm</t>
  </si>
  <si>
    <t>44 953</t>
  </si>
  <si>
    <t>Dobava in vgraditev pokrova iz duktilne litine z nosilnostjo 250 kN, krožnega prereza s premerom 500 mm</t>
  </si>
  <si>
    <t>45  118</t>
  </si>
  <si>
    <t>Podaljšanje prepusta krožnega prereza iz cevi iz cementnega betona s premerom 60 cm</t>
  </si>
  <si>
    <t>45 213</t>
  </si>
  <si>
    <t>Izdelava poševne vtočne ali iztočne glave prepusta krožnega prereza iz cementnega betona s premerom 60 cm</t>
  </si>
  <si>
    <t>12 182</t>
  </si>
  <si>
    <t>12 500</t>
  </si>
  <si>
    <t>12 502</t>
  </si>
  <si>
    <t>12 462</t>
  </si>
  <si>
    <t>Porušitev in odstranitev montažne zgradbe – del kozolca, dlž=12,5 m</t>
  </si>
  <si>
    <t>12 481</t>
  </si>
  <si>
    <t>Porušitev in odstranitev zgradbe – zidane iz opeke, visoke do 10 m, nadstrešnica</t>
  </si>
  <si>
    <t>Porušitev in odstranitev zgradbe – lesene, nadstrešnica ima lesene nosilnime stebre, leseno ostrešje z opečnimi strešniki</t>
  </si>
  <si>
    <t xml:space="preserve">Dobava in vgraditev mrežne ograje, višina 1,2 m, vključno s stebrički in vsemi pripadajočimi deli in materialom  </t>
  </si>
  <si>
    <t xml:space="preserve">Dobava in vgraditev mrežne ograje, višina 1,6 m, vključno s stebrički in vsemi pripadajočimi deli in materialom  </t>
  </si>
  <si>
    <t>58 242</t>
  </si>
  <si>
    <t>Dobava in vgraditev stebrička za prometni znak iz vroče cinkane jeklene cevi s premerom 64 mm, dolge 2000 mm</t>
  </si>
  <si>
    <t>61 214</t>
  </si>
  <si>
    <t>Izdelava tankoslojne vzdolžne označbe na vozišču z enokomponentno rumeno barvo, vključno 250 g/m2 posipa z drobci / kroglicami stekla, strojno, debelina plasti suhe snovi 250 μm, širina črte 30 cm</t>
  </si>
  <si>
    <t>Izdelava tankoslojne prečne in ostalih označb na vozišču z enokomponentno rumeno barvo, vključno 250 g/m2 posipa z drobci / kroglicami stekla, strojno, debelina plasti suhe snovi 200 µm, površina označbe nad 1,5 m2</t>
  </si>
  <si>
    <t>12 485</t>
  </si>
  <si>
    <t>Porušitev in odstranitev zgradbe – iz stekla, nadstrešnica</t>
  </si>
  <si>
    <t>12 482</t>
  </si>
  <si>
    <t>Porušitev in odstranitev zgradbe – sakralnega obeležja, prestavitev na novo lokacijo, komplet z ureditvijo podlage</t>
  </si>
  <si>
    <t>12 488</t>
  </si>
  <si>
    <t>Prestavitev lesenih hišk na novo lokacijo, komplet z ureditvijo podlage</t>
  </si>
  <si>
    <t>12 506</t>
  </si>
  <si>
    <t>12 499</t>
  </si>
  <si>
    <t>12 153</t>
  </si>
  <si>
    <t>Posek in odstranitev drevesa z deblom premera nad 50 cm ter odstranitev vej</t>
  </si>
  <si>
    <t>12 169</t>
  </si>
  <si>
    <t>Odstranitev panja s premerom nad 50 cm z odvozom na deponijo na razdaljo nad 1000 m</t>
  </si>
  <si>
    <t xml:space="preserve">Izdelava obrabne plasti iz tlakovcev iz cementnega betona  velikosti .. cm /.. cm /.. cm, stiki zapolnjeni s peskom, opomba: *rekonstrukcija tlakovanega hišnega dvorišča
</t>
  </si>
  <si>
    <t xml:space="preserve">Dobava in vgraditev panelne mrežne ograje, višina 1,6 m, vključno s stebrički, točkovnimi temelji in vsemi pripadajočimi deli in materialom  </t>
  </si>
  <si>
    <t>58 244</t>
  </si>
  <si>
    <t>Izdelava tankoslojne vzdolžne označbe na vozišču z enokomponentno rumeno barvo, vključno 250 g/m2 posipa z drobci / kroglicami stekla, strojno, debelina plasti suhe snovi 250 µm, širina črte 30 cm</t>
  </si>
  <si>
    <t>Dobava in pritrditev prometnega znaka, podloga iz aluminijaste pločevine, znak z odsevno folijo RA3, velikost od 0,21 do 0,40 m2</t>
  </si>
  <si>
    <t>61 135</t>
  </si>
  <si>
    <t>Izdelava temelja iz cementnega betona C 12/15, globine 100 cm, premera 60 cm</t>
  </si>
  <si>
    <t>61 228</t>
  </si>
  <si>
    <t>Dobava in vgraditev stebrička za prometni znak iz vroče cinkane jeklene cevi s premerom 89 mm, dolge 4000 mm</t>
  </si>
  <si>
    <t>Dobava in montaža - SOOP - sistem označitve in osvetlitve prehodov, fotovoltaičen sistem brez znaka, vključno s priklopom znaka</t>
  </si>
  <si>
    <t>61 935</t>
  </si>
  <si>
    <t>Oprema za vodenje prometa</t>
  </si>
  <si>
    <t>6.3</t>
  </si>
  <si>
    <t>63 541</t>
  </si>
  <si>
    <t>URBANA OPREMA</t>
  </si>
  <si>
    <t>URBANA OPREMA skupaj :</t>
  </si>
  <si>
    <t>80 001</t>
  </si>
  <si>
    <t>Urbana oprema</t>
  </si>
  <si>
    <t>Izkop sadilne jame (80x80x60 cm), sajenje, gnojenje, zalivanje in zaščita sadik drevnine Tilia platyphyllos, obseg debla 8/10, s koreninsko grudo ali v kontejnerju, količenje na tri oporne kole s privezovanjem (trije okrogli koli fi 6, višine 250 cm), izdelava zalivalne kotanje in zaščitni posip z lubjem, z vključeno dobavo in 3 gnojilne brikete z dolgotrajnim delovanjem na sadiko, na območju križišča Razori</t>
  </si>
  <si>
    <t>9.0</t>
  </si>
  <si>
    <t>9.1</t>
  </si>
  <si>
    <t>90 001</t>
  </si>
  <si>
    <t>Dobava in vgraditev samostojne dvojne izmenično utripajoče rumene luči premera 200 mm, sistem SOOP</t>
  </si>
  <si>
    <t>DRSI</t>
  </si>
  <si>
    <t xml:space="preserve">Požarni zid dolžine 5,5 m in višine 1,1 m iz negorljivega materiala A1 po EN, plinotesen, brez odprtin, protipožarna odpornost REI 120 (paneli z zatesnjenimi stiki)
</t>
  </si>
  <si>
    <t>Gabrje – Šujica (os A) - v naselju</t>
  </si>
  <si>
    <t>Investitor Občina Dobrova - Polhov Gradec</t>
  </si>
  <si>
    <t>Izdelava tankoslojne vzdolžne označbe na vozišču z enokomponentno belo barvo, vključno 250 g/m2 posipa z drobci / kroglicami stekla, strojno, debelina plasti suhe snovi 250 µm, širina črte 12 cm</t>
  </si>
  <si>
    <t>Šujica - Dobrova (os B) - izven naselja</t>
  </si>
  <si>
    <t>Šujica - Dobrova (os B) - v naselju</t>
  </si>
  <si>
    <t>24 476</t>
  </si>
  <si>
    <t>31 432</t>
  </si>
  <si>
    <t>Izdelava nosilne plasti bituminizirane zmesi AC 16 base B 50/70 A3 v debelini 5 cm</t>
  </si>
  <si>
    <t>31 553</t>
  </si>
  <si>
    <t>Izdelava nosilne plasti bituminizirane zmesi AC 22 base B 50/70 A3 v debelini 7 cm</t>
  </si>
  <si>
    <t>32 272</t>
  </si>
  <si>
    <t>Izdelava obrabne in zaporne plasti bituminizirane zmesi AC 11 surf B 50/70 A3 v debelini 3,5 cm</t>
  </si>
  <si>
    <t>32 283</t>
  </si>
  <si>
    <t>Izdelava obrabne in zaporne plasti bituminizirane zmesi AC 11 surf B 70/100 A4,Z2 v debelini 4,0 cm</t>
  </si>
  <si>
    <t>Zidanje s predfabriciranimi elementi iz cementnega betona v cementni malti, na dve lici, v debelini 0,16 do 0,25 m3/m2, opomba: lomljen škarpnik dlž=23 m, viš=1,8 m</t>
  </si>
  <si>
    <t>nepredvidena dela</t>
  </si>
  <si>
    <t>%</t>
  </si>
  <si>
    <t>Cesta na Ključ (os G)</t>
  </si>
  <si>
    <t>Vgraditev nasipa iz zrnate kamnine – 3. kategorije, pridobljene iz izkopa</t>
  </si>
  <si>
    <t>Prevoz materiala na trajno deponijo z ustreznimi dovoljenji za prevzem materiala po izboru izvajalca</t>
  </si>
  <si>
    <t>29 110</t>
  </si>
  <si>
    <t>29 119</t>
  </si>
  <si>
    <t>Prevoz materiala na začasno deponijo za uporabo v nasipih na ostalih odsekih</t>
  </si>
  <si>
    <t>Dobava in vgraditev predfabriciranega zavojnega robnika iz cementnega betona z izmerami 15/25/50 cm</t>
  </si>
  <si>
    <t>35 297</t>
  </si>
  <si>
    <t>Izdelava zmrzlinsko varne kamnite posteljice iz drobljenih kamnitih zrn granulacije 0/90mm v debelini nad 50 cm</t>
  </si>
  <si>
    <t>Izdelava obrobe iz malih tlakovcev iz naravnega kamna velikosti 10 cm/10 cm /10 cm, vključno z zalivanjem stikov s cementno malto ter podložnim betonom</t>
  </si>
  <si>
    <t>32 497</t>
  </si>
  <si>
    <t>Izdelava vzdolžne in prečne drenaže, globoke do 1,0 m, na glinastem naboju, debeline 20 cm, z gibljivimi plastičnimi cevmi premera 15 cm, vključno z vsemi spremljajočimi deli, izkopi, zasipi z drenažnim materialom, transporti in dobavo materiala</t>
  </si>
  <si>
    <t>Nadzor pri gradnji s strani ostalih pristojnih služb: EE vodi, TK vodi, plinovod, vodovod, cestna razsvetljava, kanalizacija, .... Obračun po dejanskih stroških</t>
  </si>
  <si>
    <t>79 371</t>
  </si>
  <si>
    <t>Dobava in vgraditev opozorilnih čepastih taktilnih plošč 30/30/8 cm, bele barve, na podlago iz peska 0/4 debeline 5 cm, nanos protiprašne emulzije, stiki so zapolnjeni s trajnoelastično zmesjo
Op. plošče morajo biti skladne s standardom SIST ISO 21542:2016</t>
  </si>
  <si>
    <t>Dobava in vgraditev opozorilnih rebrastih taktilnih plošč 30/30/8 cm, bele barve, na podlago iz peska 0/4 debeline 5 cm, nanos protiprašne emulzije, stiki so zapolnjeni s trajnoelastično zmesjo
Op. plošče morajo biti skladne s standardom SIST ISO 21542:2016</t>
  </si>
  <si>
    <t>34 828</t>
  </si>
  <si>
    <t>Izdelava vodilne linije izdelane s hladno brizgano strukturno plastiko, v skupni širini 25 cm (na prehodih za pešce)</t>
  </si>
  <si>
    <t>34 829</t>
  </si>
  <si>
    <t>62 252</t>
  </si>
  <si>
    <t>Doplačilo za izdelavo prekinjenih vzdolžnih označb na vozišču, širina črte 12 cm</t>
  </si>
  <si>
    <t>Izdelava tankoslojne vzdolžne označbe na vozišču z enokomponentno belo barvo, vključno 250 g/m2 posipa z drobci / kroglicami stekla, strojno, debelina plasti suhe snovi 250 µm, širina črte 15 cm</t>
  </si>
  <si>
    <t>Izdelava debeloslojne vzdolžne označbe na vozišču z večkomponentno hladno plastiko z vmešanimi drobci / kroglicami stekla, vključno 200 g/m2 dodatnega posipa z drobci stekla, strojno, debelina plasti 3 mm, širina črte 15 cm</t>
  </si>
  <si>
    <t>62 413</t>
  </si>
  <si>
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 </t>
  </si>
  <si>
    <t>62 425</t>
  </si>
  <si>
    <t xml:space="preserve">Izdelava debeloslojne prečne in ostalih označb na vozišču z večkomponentno hladno plastiko z vmešanimi drobci / kroglicami stekla, vključno 200 g/m2 dodatnega posipa z drobci stekla, strojno, debelina plasti 3 mm, posamezna površina označbe 0,6 do 1,0 m2 </t>
  </si>
  <si>
    <t>62 426</t>
  </si>
  <si>
    <t xml:space="preserve">Izdelava debeloslojne prečne in ostalih označb na vozišču z večkomponentno hladno plastiko z vmešanimi drobci / kroglicami stekla, vključno 200 g/m2 dodatnega posipa z drobci stekla, strojno, debelina plasti 3 mm, posamezna površina označbe 1,1 do 1,5 m2 </t>
  </si>
  <si>
    <t>62 427</t>
  </si>
  <si>
    <t>Izdelava debeloslojne prečne in ostalih označb na vozišču z večkomponentno hladno plastiko z vmešanimi drobci / kroglicami stekla, vključno 200 g/m2 dodatnega posipa z drobci stekla, strojno, debelina plasti 3 mm, posamezna površina označbe nad 1,5 m2</t>
  </si>
  <si>
    <t>62 428</t>
  </si>
  <si>
    <t>Vezane spodnje nosilne plasti s hidravličnimi in bitumenskimi vezivi</t>
  </si>
  <si>
    <t>3.1.2</t>
  </si>
  <si>
    <t>Dobava in vgraditev mreže iz umetne snovi za ojačitev asfaltne krovne plasti</t>
  </si>
  <si>
    <t>31 298</t>
  </si>
  <si>
    <t>Dobava in postavitev plastičnega smernika z votlim prerezom, dolžina 1200 mm, z odsevnikom iz umetne snovi</t>
  </si>
  <si>
    <t>63 112</t>
  </si>
  <si>
    <r>
      <t>Izdelava tankoslojne vzdolžne označbe na vozišču z enokomponentno belo barvo, vključno 250 g/m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posipa z drobci / kroglicami stekla, strojno, debelina plasti suhe snovi 250 </t>
    </r>
    <r>
      <rPr>
        <sz val="12"/>
        <rFont val="Symbol"/>
        <family val="1"/>
        <charset val="2"/>
      </rPr>
      <t>m</t>
    </r>
    <r>
      <rPr>
        <sz val="12"/>
        <rFont val="Arial"/>
        <family val="2"/>
        <charset val="238"/>
      </rPr>
      <t>m, širina črte 12 cm</t>
    </r>
  </si>
  <si>
    <r>
      <t>Izdelava tankoslojne vzdolžne označbe na vozišču z enokomponentno belo barvo, vključno 250 g/m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posipa z drobci / kroglicami stekla, strojno, debelina plasti suhe snovi 250 mm, širina črte 12 cm</t>
    </r>
  </si>
  <si>
    <t xml:space="preserve">Dobava in vgraditev mrežne ograje, višina 1 m, vključno s stebrički in vsemi pripadajočimi deli in materialom  </t>
  </si>
  <si>
    <t>Dobava in pritrditev trikotnega prometnega znaka, podloga iz aluminijaste pločevine, znak z odsevno folijo RA2, dolžina stranice a = 450 mm</t>
  </si>
  <si>
    <t>61 450</t>
  </si>
  <si>
    <t>Izdelava temelja iz cementnega betona C 12/15, globine 100 cm, premera 60 cm (za SOOP)</t>
  </si>
  <si>
    <t>Dobava in vgraditev stebrička za prometni znak iz vroče cinkane jeklene cevi s premerom 89 mm, dolge 4000 mm (za SOOP)</t>
  </si>
  <si>
    <t>61 136</t>
  </si>
  <si>
    <t>Izdelava temelja iz cementnega betona C 12/15, globine 100 cm, premera 80 cm (polportal)</t>
  </si>
  <si>
    <t>61 451</t>
  </si>
  <si>
    <t>Dobava in pritrditev okroglega prometnega znaka, podloga iz aluminijaste pločevine, znak z odsevno folijo RA2, premera 600 mm</t>
  </si>
  <si>
    <t>Dobava in pritrditev okroglega prometnega znaka, podloga iz aluminijaste pločevine, znak z odsevno folijo RA3, premera 600 mm (STOP)</t>
  </si>
  <si>
    <t>Dobava in pritrditev prometnega znaka, podloga iz aluminijaste pločevine, znak z odsevno folijo RA1, velikost do 0,10 m2</t>
  </si>
  <si>
    <t>Dobava in pritrditev prometnega znaka, podloga iz aluminijaste pločevine, znak z odsevno folijo RA2, velikost od 0,21 do 0,40 m2</t>
  </si>
  <si>
    <t>Dobava in vgraditev stebrička za prometni znak iz vroče cinkane jeklene cevi s premerom 89 mm, dolge 4000 mm (polportal)</t>
  </si>
  <si>
    <t>61 822</t>
  </si>
  <si>
    <t>Dobava in postavitev prometnega znaka prometni otok 3313-3D) vključno z rdeče-belim  stebričkom in temeljem</t>
  </si>
  <si>
    <t>Izdelava temelja iz cementnega betona C 12/15 od 0,21 do 0,40 m3 / temelj</t>
  </si>
  <si>
    <t>61 143</t>
  </si>
  <si>
    <t>Dobava in pritrditev trikotnega prometnega znaka, podloga iz aluminijaste pločevine, znak z odsevno folijo RA3, dolžina stranice a = 600 mm</t>
  </si>
  <si>
    <t>61 542</t>
  </si>
  <si>
    <t>Dobava in pritrditev okroglega prometnega znaka, podloga iz aluminijaste pločevine, znak z odsevno folijo RA3, premera 400 mm</t>
  </si>
  <si>
    <t>61 655</t>
  </si>
  <si>
    <t>Dobava in pritrditev prometnega znaka, podloga iz aluminijaste pločevine, znak z odsevno folijo RA1, velikost od 0,11 do 0,20 m2</t>
  </si>
  <si>
    <t>Dobava in pritrditev trikotnega prometnega znaka, podloga iz aluminijaste pločevine, znak z odsevno folijo RA2, dolžina stranice a = 600 mm</t>
  </si>
  <si>
    <t>Gabrje – Šujica (os A) - izven naselja KOLE</t>
  </si>
  <si>
    <t>Gabrje – Šujica (os A) - izven naselja OSTALO</t>
  </si>
  <si>
    <t>Gabrje – Šujica (os A) - v naselju OSTALO</t>
  </si>
  <si>
    <t>Gabrje – Šujica (os A) - v naselju KOLE</t>
  </si>
  <si>
    <t>EU</t>
  </si>
  <si>
    <t xml:space="preserve">Popis del 
</t>
  </si>
  <si>
    <t>Opomba : Vse že vpisane cene v popisu del ponudniki ne smejo spreminjati, cena ostane za vse ponudnike enaka. Obračun za ta dela bo po dejanskih, dokazljivih stroških izvajalca.</t>
  </si>
  <si>
    <t xml:space="preserve">POPIS DEL
</t>
  </si>
  <si>
    <t>Gabrje – Šujica (os A) - v naselju ploč.,bus</t>
  </si>
  <si>
    <t>POPIS DEL</t>
  </si>
  <si>
    <t>Investitor Občina Dobrova - Polhov Gradec (DRR)</t>
  </si>
  <si>
    <t>Dobrova - Razori (os C + D) - v naselju, ploč., bus</t>
  </si>
  <si>
    <t>Dobrova - Razori (os C + D) - v naselju, odvod.</t>
  </si>
  <si>
    <t>Dobrova - Razori (os C + D) - v naselju, cesta</t>
  </si>
  <si>
    <t>Dobrova - Razori (os D) - izven naselja, cesta</t>
  </si>
  <si>
    <t>Razori - Pot čez Gmajno (os E+F) - KOLE izven naselja</t>
  </si>
  <si>
    <t>Cesta in kolesarska povezava</t>
  </si>
  <si>
    <t>investitor</t>
  </si>
  <si>
    <t>POGODBA 2431-21-002037</t>
  </si>
  <si>
    <t>Meteorna kanalizacija</t>
  </si>
  <si>
    <t>Objekti</t>
  </si>
  <si>
    <t>Podporne konstrukcije</t>
  </si>
  <si>
    <t>Cestna razsvetljava</t>
  </si>
  <si>
    <t>Zaščita in prestavitev EE vodov</t>
  </si>
  <si>
    <t>Zaščita in prestavitev TK vodov</t>
  </si>
  <si>
    <t>Plinovod: križanje prenosnih plinovodov Plinovodi - SD</t>
  </si>
  <si>
    <t>Plinovod: prestavitev (Energetika) - GD</t>
  </si>
  <si>
    <t>Plinovod: prestavitev (Energetika) - SD</t>
  </si>
  <si>
    <t>SKUPAJ PONUDBA BREZ DDV</t>
  </si>
  <si>
    <t>DDV 22 %</t>
  </si>
  <si>
    <t>SKUPAJ PONUDBA Z DDV</t>
  </si>
  <si>
    <t xml:space="preserve">Izdelava projektne dokumentacije za vzdrževanje in obratovanje - PVO za vsa razpisana dela, zajema navodila v 4x tiskanih izvodih in 1x digitalnem izvodu </t>
  </si>
  <si>
    <t>Izdelava banke cestnih podatkov (BCP) za vsa razpisana dela</t>
  </si>
  <si>
    <t>79 515</t>
  </si>
  <si>
    <t>79 xxx</t>
  </si>
  <si>
    <t>Zavarovanje gradbišča v času gradnje s polovično zaporo prometa in
usmerjanjem s semaforji (ocena)*</t>
  </si>
  <si>
    <t>Zavarovanje gradbišča v času gradnje s polovično zaporo prometa in ročnim usmerjanjem (ocena)*</t>
  </si>
  <si>
    <t>Investitor MOL</t>
  </si>
  <si>
    <t>Cesta na Ključ (os S+O)</t>
  </si>
  <si>
    <t>12 224</t>
  </si>
  <si>
    <t>Demontaža in prestavitev biča, podaljšan prečni drog, opomba: deponiranje na gradbišču do ponovne postavitve</t>
  </si>
  <si>
    <t>12 287</t>
  </si>
  <si>
    <t>Prestavitev reklamne table</t>
  </si>
  <si>
    <t>12 288</t>
  </si>
  <si>
    <t>Odstranitev oglasnih panojev s konstrukcijo</t>
  </si>
  <si>
    <t>12 294</t>
  </si>
  <si>
    <t>Porušitev in odstranitev ograje iz cementnega betona</t>
  </si>
  <si>
    <t>12 441</t>
  </si>
  <si>
    <t>Porušitev in odstranitev ploščatega prepusta iz ojačenega cementnega betona z razpetino do 3 m</t>
  </si>
  <si>
    <t>5.4</t>
  </si>
  <si>
    <t xml:space="preserve"> Zidarska in kamnoseška dela</t>
  </si>
  <si>
    <t>54 114</t>
  </si>
  <si>
    <t>Oblaganje z lomljencem iz silikatnih kamnin, vezanim s cementno malto, v debelini nad 20 cm na podložnem betonu debeline 10 cm</t>
  </si>
  <si>
    <t>62 218</t>
  </si>
  <si>
    <t>Izdelava tankoslojne vzdolžne označbe na vozišču z enokomponentno modro barvo, vključno 250 g/m2 posipa z drobci / kroglicami stekla, strojno, debelina plasti suhe snovi 250 µm, širina črte 20 cm</t>
  </si>
  <si>
    <t>62 711</t>
  </si>
  <si>
    <t>Odstranitev neveljavnih označb na vozišču z rezkanjem, širina črte 10 do 15 cm</t>
  </si>
  <si>
    <t>62 713</t>
  </si>
  <si>
    <t>Odstranitev neveljavnih označb na vozišču z rezkanjem, širina črte 50 cm</t>
  </si>
  <si>
    <t>62 721</t>
  </si>
  <si>
    <t>Odstranitev neveljavnih označb na vozišču z rezkanjem, posamezna površina označbe do 0,5 m2</t>
  </si>
  <si>
    <t>62 722</t>
  </si>
  <si>
    <t>Odstranitev neveljavnih označb na vozišču z rezkanjem, posamezna površina označbe 0,6 do 1,0 m2</t>
  </si>
  <si>
    <t>62 723</t>
  </si>
  <si>
    <t>Odstranitev neveljavnih označb na vozišču z rezkanjem, posamezna površina označbe 1,1 do 1,5 m2</t>
  </si>
  <si>
    <t>62 724</t>
  </si>
  <si>
    <t>Odstranitev neveljavnih označb na vozišču z rezkanjem, posamezna površina označbe nad 1,5 m2</t>
  </si>
  <si>
    <t>8.1</t>
  </si>
  <si>
    <t>81 001</t>
  </si>
  <si>
    <t>Dobava in zasaditev žive meje z vsemi pripadajočimi deli in materialom</t>
  </si>
  <si>
    <t>Cesta na Ključ (os S in O)</t>
  </si>
  <si>
    <t>MOL</t>
  </si>
  <si>
    <t>Prepust A36-A37</t>
  </si>
  <si>
    <t>Brv Šujica (B1-B2)</t>
  </si>
  <si>
    <t>Brv čez Gradaščico</t>
  </si>
  <si>
    <t>Razširitev mostu čez Horjulščico</t>
  </si>
  <si>
    <t>Brv E41-E42</t>
  </si>
  <si>
    <t xml:space="preserve">Prepust F2-F3 </t>
  </si>
  <si>
    <t>PONUDBENA REKAPITULACIJA</t>
  </si>
  <si>
    <t>Cestna razsvetljava (os A,B, C+D)</t>
  </si>
  <si>
    <t>Cestna razsvetljava (os S)</t>
  </si>
  <si>
    <t>Opomba : v sivo obarvane celice se cena vpiše ročno!</t>
  </si>
  <si>
    <t>OBČINA D-PG</t>
  </si>
  <si>
    <t>SKUPAJ PONUDBENA CENA ZA CELOTNO NAROČILO z DDV</t>
  </si>
  <si>
    <t>Ponudbena cena za Naročnika Občina Dobrova - Polhov - Gradec  (z DDV)</t>
  </si>
  <si>
    <t>Ponudbena cena za Naročnika DRSI (z DDV) - pogodba 2431-21-002037</t>
  </si>
  <si>
    <t>VPISATI V OBRAZEC Ponudba- PREDRAČUN iz Navodil za pripravo ponudbe točka 1.</t>
  </si>
  <si>
    <t>VPISATI V OBRAZEC Ponudba- PREDRAČUN iz Navodil za pripravo ponudbe točka 1.a</t>
  </si>
  <si>
    <t>VPISATI V OBRAZEC Ponudba- PREDRAČUN iz Navodil za pripravo ponudbe točka 1.b</t>
  </si>
  <si>
    <t>Dobava in montaža stalnih tabel izdelanih skladno z Navodili organa upravljanja na področju komuniciranja vsebin kohezijske politike v programskem obdobju 2014-2020</t>
  </si>
  <si>
    <t>kompl</t>
  </si>
  <si>
    <t>Izdelava elaborata začasne prometne ureditve za čas izvajanja vseh del vključno s pridobitvijo odločbe o zapori. Elaborat mora upoštevati vse faze pri izvedbi projekta.</t>
  </si>
  <si>
    <t>13 001</t>
  </si>
  <si>
    <t xml:space="preserve">* Postavitev, vzdrževanje in odstranitev cestne zapore in  pridobitev dovoljenja za zaporo ter vsi stroški vezani na zaporo. Obračun zapore se bo izvedel po dejanskih in dokazljivih stroških. </t>
  </si>
  <si>
    <t xml:space="preserve">* Postavitev, vzdrževanje in odstranitev cestne zapore in pridobitev dovoljenja za zaporo ter vsi stroški vezani na zaporo. Obračun zapore se bo izvedel po dejanskih in dokazljivih  stroških. </t>
  </si>
  <si>
    <t xml:space="preserve">* Postavitev, vzdrževanje in odstranitev cestne zapore zapore in pridobitev dovoljenja za zaporo ter vsi stroški vezani na zaporo. Obračun zapore se bo izvedel po dejanskih in dokazljivih stroških koncesionarja. </t>
  </si>
  <si>
    <t>* Postavitev, vzdrževanje in odstranitev cestne zapore zapore in pridobitev dovoljenja za zaporo ter vsi stroški vezani na zaporo. Obračun zapore se bo izvedel po dejanskih in dokazljivih  stroških.</t>
  </si>
  <si>
    <t>* Postavitev, vzdrževanje in odstranitev cestne zapore in pridobitev dovoljenja za zaporo ter vsi stroški vezani na zaporo. Obračun zapore se bo izvedel po dejanskih  in dokazljivih stroških.</t>
  </si>
  <si>
    <t>* Postavitev, vzdrževanje in odstranitev cestne zapore in pridobitev dovoljenja za zaporo ter vsi stroški vezani na zaporo. Obračun zapore se bo izvedel po dejanskih in dokazljivih stroških.</t>
  </si>
  <si>
    <t xml:space="preserve">* Postavitev, vzdrževanje in odstranitev cestne zapore in pridobitev dovoljenja za zaporo ter vsi stroški vezani na zaporo. Obračun zapore se bo izvedel po dejanskih in dokazljivih stroških. </t>
  </si>
  <si>
    <t xml:space="preserve">SKUPAJ OBE POGODBI  EUR </t>
  </si>
  <si>
    <t>SKUPAJ  pog. 2431-21-002037 DRSI+občina          D-PG+MOL</t>
  </si>
  <si>
    <t>POGODBA OBČINA občina D-PG (EU sredstva)</t>
  </si>
  <si>
    <t>1= 2 + 3</t>
  </si>
  <si>
    <t>2= 2A+2B+2C</t>
  </si>
  <si>
    <t>2A</t>
  </si>
  <si>
    <t>2B</t>
  </si>
  <si>
    <t>2C</t>
  </si>
  <si>
    <t>3</t>
  </si>
  <si>
    <t>obč. D-PG</t>
  </si>
  <si>
    <t>Razori - Pot čez Gmajno (os E) - KOLE v naselju</t>
  </si>
  <si>
    <t>Cesta Dol. odreda (os F) - izven naselja OSTALO</t>
  </si>
  <si>
    <t>Gabrje – Šujica (os A) - izven naselja, KOLE</t>
  </si>
  <si>
    <t>Gabrje – Šujica (os A) - izven naselja, OSTALO</t>
  </si>
  <si>
    <t>Gabrje – Šujica (os A) - v naselju, OSTALO</t>
  </si>
  <si>
    <t>Gabrje – Šujica (os A) - v naselju, KOLE</t>
  </si>
  <si>
    <t>Šujica - Dobrova (os B) - izven naselja, KOLE</t>
  </si>
  <si>
    <t>Šujica - Dobrova (os B) - v naselju, KOLE</t>
  </si>
  <si>
    <t>Dobrova - Razori (os C + D) - v naselju, PLOČNIK, BUS</t>
  </si>
  <si>
    <t>Dobrova - Razori (os C + D) - v naselju, ODVODNJAVANJE</t>
  </si>
  <si>
    <t>Dobrova - Razori (os C + D) - v naselju, CESTA</t>
  </si>
  <si>
    <t>Dobrova - Razori (os D) - izven naselja, CESTA</t>
  </si>
  <si>
    <t>Razori - Pot čez Gmajno (os E) - v naselju, KOLE</t>
  </si>
  <si>
    <t>Razori - C.Dol.odreda (os E, F) - izven naselja, KOLE</t>
  </si>
  <si>
    <t>Cesta Dol. odreda (os F) - izven naselja, OSTALO</t>
  </si>
  <si>
    <t>Točka</t>
  </si>
  <si>
    <t>TESARSKA DELA</t>
  </si>
  <si>
    <t xml:space="preserve">Betonska plošča za nadstrešnico </t>
  </si>
  <si>
    <t xml:space="preserve"> DELA Z JEKLOM ZA OJAČITEV</t>
  </si>
  <si>
    <t>52 314</t>
  </si>
  <si>
    <t>Dobava in postavitev mreže iz vlečene jeklene žice B500 B, s premerom od 4 do 12 mm, masa 4,1 do 6 kg/m2, previdene mreže Q335</t>
  </si>
  <si>
    <t>DELA S CEMENTNIM BETONOM</t>
  </si>
  <si>
    <t>Dobava in vgraditev cementnega betona C30/37 v prerez  0,16 do 0,30 m3/m2-m1 , XD3, XF4 - temeljna plošča</t>
  </si>
  <si>
    <t>80 002</t>
  </si>
  <si>
    <t>m2/kos</t>
  </si>
  <si>
    <t>kg/kos</t>
  </si>
  <si>
    <t>m3/kos</t>
  </si>
  <si>
    <t>AP nadstrešnica tip AP1: axbxh: 3060 x 2150 x 2620, po načrtu Urbana oprema Dobrova - izdelava, dobava in montaža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</si>
</sst>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69" x14ac:knownFonts="1">
    <font>
      <sz val="10"/>
      <name val="Arial CE"/>
    </font>
    <font>
      <sz val="10"/>
      <name val="Arial CE"/>
    </font>
    <font>
      <b/>
      <sz val="12"/>
      <name val="Arial CE"/>
      <family val="2"/>
    </font>
    <font>
      <sz val="14"/>
      <name val="Arial CE"/>
      <family val="2"/>
    </font>
    <font>
      <sz val="12"/>
      <name val="Arial CE"/>
      <family val="2"/>
    </font>
    <font>
      <sz val="10"/>
      <name val="Tahoma"/>
      <family val="2"/>
    </font>
    <font>
      <b/>
      <sz val="12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Arial CE"/>
    </font>
    <font>
      <u/>
      <sz val="10"/>
      <color indexed="12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vertAlign val="superscript"/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0" tint="-0.34998626667073579"/>
      <name val="Arial"/>
      <family val="2"/>
    </font>
    <font>
      <sz val="12"/>
      <name val="Calibri"/>
      <family val="2"/>
      <charset val="238"/>
    </font>
    <font>
      <sz val="10"/>
      <color theme="0" tint="-0.34998626667073579"/>
      <name val="Arial CE"/>
    </font>
    <font>
      <sz val="12"/>
      <color theme="0" tint="-0.34998626667073579"/>
      <name val="Arial CE"/>
      <family val="2"/>
    </font>
    <font>
      <b/>
      <sz val="12"/>
      <color theme="0" tint="-0.34998626667073579"/>
      <name val="Arial CE"/>
      <family val="2"/>
    </font>
    <font>
      <b/>
      <sz val="12"/>
      <color theme="0" tint="-0.34998626667073579"/>
      <name val="Arial"/>
      <family val="2"/>
    </font>
    <font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vertAlign val="superscript"/>
      <sz val="12"/>
      <name val="Arial"/>
      <family val="2"/>
      <charset val="238"/>
    </font>
    <font>
      <sz val="12"/>
      <color rgb="FFE6B8B7"/>
      <name val="Arial"/>
      <family val="2"/>
    </font>
    <font>
      <sz val="10"/>
      <color theme="0" tint="-0.249977111117893"/>
      <name val="Arial CE"/>
    </font>
    <font>
      <sz val="12"/>
      <color theme="0" tint="-0.249977111117893"/>
      <name val="Arial CE"/>
      <family val="2"/>
    </font>
    <font>
      <sz val="12"/>
      <color theme="0" tint="-0.249977111117893"/>
      <name val="Arial"/>
      <family val="2"/>
    </font>
    <font>
      <b/>
      <sz val="12"/>
      <color theme="0" tint="-0.249977111117893"/>
      <name val="Arial"/>
      <family val="2"/>
    </font>
    <font>
      <sz val="10"/>
      <color rgb="FF00B0F0"/>
      <name val="Arial CE"/>
    </font>
    <font>
      <sz val="12"/>
      <color rgb="FF00B0F0"/>
      <name val="Arial CE"/>
      <family val="2"/>
    </font>
    <font>
      <sz val="12"/>
      <color rgb="FF00B0F0"/>
      <name val="Arial"/>
      <family val="2"/>
    </font>
    <font>
      <sz val="12"/>
      <color rgb="FF00B0F0"/>
      <name val="Arial"/>
      <family val="2"/>
      <charset val="238"/>
    </font>
    <font>
      <b/>
      <sz val="12"/>
      <color rgb="FF00B0F0"/>
      <name val="Arial CE"/>
      <family val="2"/>
    </font>
    <font>
      <b/>
      <sz val="12"/>
      <color rgb="FF00B0F0"/>
      <name val="Arial"/>
      <family val="2"/>
    </font>
    <font>
      <i/>
      <sz val="12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FFC000"/>
      <name val="Arial"/>
      <family val="2"/>
      <charset val="238"/>
    </font>
    <font>
      <sz val="12"/>
      <name val="Symbol"/>
      <family val="1"/>
      <charset val="2"/>
    </font>
    <font>
      <b/>
      <sz val="14"/>
      <name val="Arial"/>
      <family val="2"/>
      <charset val="238"/>
    </font>
    <font>
      <sz val="14"/>
      <name val="Tahoma"/>
      <family val="2"/>
      <charset val="238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sz val="14"/>
      <color theme="0" tint="-0.34998626667073579"/>
      <name val="Arial"/>
      <family val="2"/>
      <charset val="238"/>
    </font>
    <font>
      <sz val="14"/>
      <color rgb="FF00B0F0"/>
      <name val="Arial"/>
      <family val="2"/>
      <charset val="238"/>
    </font>
    <font>
      <sz val="14"/>
      <name val="Arial CE"/>
      <charset val="238"/>
    </font>
    <font>
      <sz val="14"/>
      <name val="Arial CE"/>
      <family val="2"/>
      <charset val="238"/>
    </font>
    <font>
      <sz val="14"/>
      <color theme="0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FF0000"/>
      <name val="Arial"/>
      <family val="2"/>
    </font>
    <font>
      <b/>
      <sz val="10"/>
      <name val="Arial"/>
      <family val="2"/>
    </font>
    <font>
      <sz val="12"/>
      <name val="Tahoma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name val="Arial"/>
      <family val="2"/>
    </font>
    <font>
      <sz val="12"/>
      <color rgb="FF00B050"/>
      <name val="Arial"/>
      <family val="2"/>
    </font>
    <font>
      <b/>
      <sz val="12"/>
      <color rgb="FF00B050"/>
      <name val="Arial"/>
      <family val="2"/>
    </font>
    <font>
      <b/>
      <sz val="9"/>
      <color rgb="FF00B050"/>
      <name val="Arial"/>
      <family val="2"/>
    </font>
    <font>
      <sz val="9"/>
      <color rgb="FF00B05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9" fillId="0" borderId="0"/>
    <xf numFmtId="0" fontId="9" fillId="0" borderId="0"/>
    <xf numFmtId="0" fontId="17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8" fillId="0" borderId="0"/>
    <xf numFmtId="0" fontId="28" fillId="0" borderId="0"/>
  </cellStyleXfs>
  <cellXfs count="5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2" fillId="0" borderId="0" xfId="0" applyFont="1"/>
    <xf numFmtId="0" fontId="13" fillId="0" borderId="0" xfId="0" applyFont="1"/>
    <xf numFmtId="0" fontId="12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/>
    <xf numFmtId="0" fontId="12" fillId="0" borderId="0" xfId="0" applyFont="1" applyFill="1"/>
    <xf numFmtId="49" fontId="13" fillId="0" borderId="0" xfId="0" applyNumberFormat="1" applyFont="1" applyFill="1" applyAlignment="1">
      <alignment horizontal="left" vertical="top"/>
    </xf>
    <xf numFmtId="0" fontId="13" fillId="0" borderId="0" xfId="0" applyFont="1" applyFill="1"/>
    <xf numFmtId="49" fontId="12" fillId="0" borderId="0" xfId="0" applyNumberFormat="1" applyFont="1" applyFill="1" applyBorder="1" applyAlignment="1">
      <alignment horizontal="left" vertical="top"/>
    </xf>
    <xf numFmtId="49" fontId="12" fillId="0" borderId="0" xfId="0" applyNumberFormat="1" applyFont="1" applyFill="1" applyAlignment="1">
      <alignment horizontal="left" vertical="top"/>
    </xf>
    <xf numFmtId="49" fontId="13" fillId="0" borderId="0" xfId="0" applyNumberFormat="1" applyFont="1" applyFill="1" applyBorder="1" applyAlignment="1">
      <alignment horizontal="left" vertical="top"/>
    </xf>
    <xf numFmtId="0" fontId="12" fillId="0" borderId="0" xfId="0" applyFont="1" applyFill="1" applyAlignment="1">
      <alignment vertical="top" wrapText="1"/>
    </xf>
    <xf numFmtId="0" fontId="16" fillId="0" borderId="0" xfId="0" applyFont="1" applyAlignment="1">
      <alignment horizontal="left" vertical="top"/>
    </xf>
    <xf numFmtId="0" fontId="12" fillId="0" borderId="0" xfId="0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9" fontId="12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4" fontId="12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left" vertical="top"/>
    </xf>
    <xf numFmtId="0" fontId="12" fillId="0" borderId="0" xfId="0" applyFont="1" applyAlignment="1">
      <alignment horizontal="left" vertical="top"/>
    </xf>
    <xf numFmtId="49" fontId="12" fillId="0" borderId="0" xfId="6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" fontId="1" fillId="0" borderId="0" xfId="0" applyNumberFormat="1" applyFont="1"/>
    <xf numFmtId="4" fontId="13" fillId="0" borderId="0" xfId="0" applyNumberFormat="1" applyFont="1" applyFill="1" applyAlignment="1">
      <alignment horizontal="right"/>
    </xf>
    <xf numFmtId="4" fontId="15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Border="1" applyAlignment="1">
      <alignment horizontal="left" vertical="top" wrapText="1"/>
    </xf>
    <xf numFmtId="4" fontId="13" fillId="0" borderId="0" xfId="0" applyNumberFormat="1" applyFont="1" applyFill="1" applyAlignment="1">
      <alignment horizontal="right" wrapText="1"/>
    </xf>
    <xf numFmtId="4" fontId="12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vertical="top"/>
    </xf>
    <xf numFmtId="0" fontId="20" fillId="0" borderId="0" xfId="0" applyFont="1" applyFill="1"/>
    <xf numFmtId="4" fontId="16" fillId="0" borderId="0" xfId="0" applyNumberFormat="1" applyFont="1" applyFill="1" applyBorder="1" applyAlignment="1">
      <alignment horizontal="right"/>
    </xf>
    <xf numFmtId="4" fontId="16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" fontId="16" fillId="0" borderId="0" xfId="0" applyNumberFormat="1" applyFont="1" applyFill="1" applyBorder="1" applyAlignment="1"/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/>
    <xf numFmtId="4" fontId="13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13" fillId="0" borderId="0" xfId="0" applyNumberFormat="1" applyFont="1" applyFill="1" applyBorder="1" applyAlignment="1">
      <alignment vertical="top"/>
    </xf>
    <xf numFmtId="4" fontId="13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4" fontId="21" fillId="0" borderId="0" xfId="0" applyNumberFormat="1" applyFont="1" applyFill="1"/>
    <xf numFmtId="0" fontId="18" fillId="0" borderId="0" xfId="0" applyFont="1" applyFill="1" applyAlignment="1">
      <alignment horizontal="left" vertical="top" wrapText="1"/>
    </xf>
    <xf numFmtId="4" fontId="23" fillId="0" borderId="0" xfId="0" applyNumberFormat="1" applyFont="1"/>
    <xf numFmtId="4" fontId="24" fillId="0" borderId="0" xfId="0" applyNumberFormat="1" applyFont="1"/>
    <xf numFmtId="4" fontId="25" fillId="0" borderId="0" xfId="0" applyNumberFormat="1" applyFont="1"/>
    <xf numFmtId="4" fontId="25" fillId="0" borderId="0" xfId="0" applyNumberFormat="1" applyFont="1" applyBorder="1"/>
    <xf numFmtId="4" fontId="26" fillId="0" borderId="0" xfId="0" applyNumberFormat="1" applyFont="1"/>
    <xf numFmtId="4" fontId="26" fillId="0" borderId="0" xfId="0" applyNumberFormat="1" applyFont="1" applyFill="1"/>
    <xf numFmtId="49" fontId="16" fillId="0" borderId="0" xfId="0" applyNumberFormat="1" applyFont="1" applyFill="1" applyBorder="1" applyAlignment="1">
      <alignment horizontal="left" vertical="top"/>
    </xf>
    <xf numFmtId="0" fontId="16" fillId="0" borderId="0" xfId="0" applyFont="1" applyFill="1" applyAlignment="1">
      <alignment horizontal="center"/>
    </xf>
    <xf numFmtId="4" fontId="16" fillId="0" borderId="0" xfId="0" applyNumberFormat="1" applyFont="1" applyFill="1" applyAlignment="1" applyProtection="1">
      <alignment horizontal="right"/>
      <protection locked="0"/>
    </xf>
    <xf numFmtId="0" fontId="18" fillId="0" borderId="0" xfId="0" applyFont="1" applyFill="1" applyAlignment="1">
      <alignment vertical="top" wrapText="1"/>
    </xf>
    <xf numFmtId="49" fontId="18" fillId="0" borderId="0" xfId="0" applyNumberFormat="1" applyFont="1" applyFill="1" applyBorder="1" applyAlignment="1">
      <alignment vertical="top"/>
    </xf>
    <xf numFmtId="0" fontId="12" fillId="0" borderId="0" xfId="4" applyFont="1" applyAlignment="1">
      <alignment wrapText="1"/>
    </xf>
    <xf numFmtId="4" fontId="16" fillId="0" borderId="0" xfId="0" applyNumberFormat="1" applyFont="1" applyBorder="1" applyAlignment="1">
      <alignment horizontal="left" vertical="top" wrapText="1"/>
    </xf>
    <xf numFmtId="49" fontId="16" fillId="0" borderId="3" xfId="0" applyNumberFormat="1" applyFont="1" applyFill="1" applyBorder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" fontId="29" fillId="0" borderId="0" xfId="0" applyNumberFormat="1" applyFont="1" applyFill="1"/>
    <xf numFmtId="0" fontId="16" fillId="0" borderId="0" xfId="0" applyFont="1" applyFill="1"/>
    <xf numFmtId="49" fontId="18" fillId="0" borderId="0" xfId="0" applyNumberFormat="1" applyFont="1" applyFill="1" applyBorder="1" applyAlignment="1">
      <alignment horizontal="left" vertical="top"/>
    </xf>
    <xf numFmtId="4" fontId="16" fillId="0" borderId="0" xfId="0" applyNumberFormat="1" applyFont="1" applyFill="1"/>
    <xf numFmtId="0" fontId="31" fillId="0" borderId="0" xfId="0" applyFont="1" applyFill="1"/>
    <xf numFmtId="4" fontId="34" fillId="0" borderId="0" xfId="0" applyNumberFormat="1" applyFont="1" applyFill="1"/>
    <xf numFmtId="4" fontId="35" fillId="0" borderId="0" xfId="0" applyNumberFormat="1" applyFont="1" applyFill="1" applyAlignment="1">
      <alignment horizontal="right"/>
    </xf>
    <xf numFmtId="4" fontId="35" fillId="0" borderId="0" xfId="0" applyNumberFormat="1" applyFont="1" applyFill="1" applyAlignment="1">
      <alignment horizontal="right" wrapText="1"/>
    </xf>
    <xf numFmtId="4" fontId="38" fillId="0" borderId="0" xfId="0" applyNumberFormat="1" applyFont="1" applyFill="1"/>
    <xf numFmtId="4" fontId="39" fillId="0" borderId="0" xfId="0" applyNumberFormat="1" applyFont="1" applyFill="1"/>
    <xf numFmtId="4" fontId="36" fillId="0" borderId="0" xfId="0" applyNumberFormat="1" applyFont="1"/>
    <xf numFmtId="4" fontId="37" fillId="0" borderId="0" xfId="0" applyNumberFormat="1" applyFont="1"/>
    <xf numFmtId="4" fontId="37" fillId="0" borderId="0" xfId="0" applyNumberFormat="1" applyFont="1" applyBorder="1"/>
    <xf numFmtId="4" fontId="38" fillId="0" borderId="0" xfId="0" applyNumberFormat="1" applyFont="1"/>
    <xf numFmtId="4" fontId="32" fillId="0" borderId="0" xfId="0" applyNumberFormat="1" applyFont="1"/>
    <xf numFmtId="4" fontId="33" fillId="0" borderId="0" xfId="0" applyNumberFormat="1" applyFont="1"/>
    <xf numFmtId="4" fontId="33" fillId="0" borderId="0" xfId="0" applyNumberFormat="1" applyFont="1" applyBorder="1"/>
    <xf numFmtId="4" fontId="34" fillId="0" borderId="0" xfId="0" applyNumberFormat="1" applyFont="1"/>
    <xf numFmtId="4" fontId="39" fillId="0" borderId="0" xfId="0" applyNumberFormat="1" applyFont="1"/>
    <xf numFmtId="0" fontId="13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2" fillId="0" borderId="0" xfId="2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49" fontId="16" fillId="0" borderId="0" xfId="8" applyNumberFormat="1" applyFont="1" applyFill="1" applyBorder="1" applyAlignment="1">
      <alignment horizontal="left" vertical="top" wrapText="1" shrinkToFit="1"/>
    </xf>
    <xf numFmtId="4" fontId="27" fillId="0" borderId="0" xfId="0" applyNumberFormat="1" applyFont="1" applyFill="1"/>
    <xf numFmtId="0" fontId="27" fillId="0" borderId="0" xfId="0" applyFont="1" applyFill="1"/>
    <xf numFmtId="4" fontId="16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" fontId="4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Border="1"/>
    <xf numFmtId="4" fontId="13" fillId="0" borderId="0" xfId="0" applyNumberFormat="1" applyFont="1"/>
    <xf numFmtId="4" fontId="13" fillId="0" borderId="0" xfId="0" applyNumberFormat="1" applyFont="1" applyFill="1"/>
    <xf numFmtId="4" fontId="20" fillId="0" borderId="0" xfId="0" applyNumberFormat="1" applyFont="1" applyFill="1"/>
    <xf numFmtId="4" fontId="39" fillId="0" borderId="0" xfId="0" applyNumberFormat="1" applyFont="1" applyFill="1" applyAlignment="1">
      <alignment horizontal="right"/>
    </xf>
    <xf numFmtId="4" fontId="40" fillId="0" borderId="0" xfId="0" applyNumberFormat="1" applyFont="1"/>
    <xf numFmtId="4" fontId="40" fillId="0" borderId="0" xfId="0" applyNumberFormat="1" applyFont="1" applyBorder="1"/>
    <xf numFmtId="4" fontId="41" fillId="0" borderId="0" xfId="0" applyNumberFormat="1" applyFont="1"/>
    <xf numFmtId="49" fontId="16" fillId="0" borderId="0" xfId="0" applyNumberFormat="1" applyFont="1" applyFill="1" applyBorder="1" applyAlignment="1">
      <alignment vertical="top" wrapText="1"/>
    </xf>
    <xf numFmtId="4" fontId="12" fillId="0" borderId="0" xfId="0" applyNumberFormat="1" applyFont="1"/>
    <xf numFmtId="49" fontId="42" fillId="0" borderId="0" xfId="0" quotePrefix="1" applyNumberFormat="1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right"/>
      <protection locked="0"/>
    </xf>
    <xf numFmtId="4" fontId="13" fillId="0" borderId="0" xfId="0" applyNumberFormat="1" applyFont="1" applyFill="1" applyAlignment="1" applyProtection="1">
      <alignment horizontal="right"/>
      <protection locked="0"/>
    </xf>
    <xf numFmtId="4" fontId="12" fillId="0" borderId="0" xfId="0" applyNumberFormat="1" applyFont="1" applyFill="1" applyBorder="1" applyAlignment="1" applyProtection="1">
      <protection locked="0"/>
    </xf>
    <xf numFmtId="4" fontId="16" fillId="0" borderId="0" xfId="0" applyNumberFormat="1" applyFont="1" applyFill="1" applyBorder="1" applyAlignment="1" applyProtection="1">
      <alignment horizontal="right"/>
      <protection locked="0"/>
    </xf>
    <xf numFmtId="4" fontId="16" fillId="0" borderId="0" xfId="0" applyNumberFormat="1" applyFont="1" applyFill="1" applyBorder="1" applyAlignment="1" applyProtection="1">
      <protection locked="0"/>
    </xf>
    <xf numFmtId="4" fontId="12" fillId="0" borderId="0" xfId="0" applyNumberFormat="1" applyFont="1" applyFill="1" applyAlignment="1" applyProtection="1">
      <alignment horizontal="right" wrapText="1"/>
      <protection locked="0"/>
    </xf>
    <xf numFmtId="4" fontId="0" fillId="0" borderId="0" xfId="0" applyNumberFormat="1" applyFont="1" applyAlignment="1">
      <alignment horizontal="right"/>
    </xf>
    <xf numFmtId="49" fontId="13" fillId="0" borderId="0" xfId="0" applyNumberFormat="1" applyFont="1" applyBorder="1" applyAlignment="1">
      <alignment horizontal="left" vertical="top"/>
    </xf>
    <xf numFmtId="4" fontId="13" fillId="0" borderId="0" xfId="0" applyNumberFormat="1" applyFont="1" applyFill="1" applyBorder="1" applyAlignment="1">
      <alignment horizontal="right"/>
    </xf>
    <xf numFmtId="4" fontId="13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2" fillId="0" borderId="0" xfId="4" applyFont="1" applyBorder="1" applyAlignment="1">
      <alignment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4" fontId="13" fillId="0" borderId="0" xfId="0" applyNumberFormat="1" applyFont="1" applyFill="1" applyBorder="1" applyAlignment="1" applyProtection="1">
      <alignment horizontal="right"/>
      <protection locked="0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4" fontId="13" fillId="0" borderId="0" xfId="0" applyNumberFormat="1" applyFont="1" applyFill="1" applyBorder="1" applyAlignment="1">
      <alignment horizontal="left" vertical="top" wrapText="1"/>
    </xf>
    <xf numFmtId="0" fontId="13" fillId="0" borderId="0" xfId="4" applyFont="1" applyBorder="1" applyAlignment="1">
      <alignment wrapText="1"/>
    </xf>
    <xf numFmtId="14" fontId="13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/>
    </xf>
    <xf numFmtId="0" fontId="13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4" fontId="12" fillId="0" borderId="0" xfId="0" applyNumberFormat="1" applyFont="1" applyFill="1" applyBorder="1" applyAlignment="1" applyProtection="1">
      <alignment horizontal="right" wrapText="1"/>
      <protection locked="0"/>
    </xf>
    <xf numFmtId="4" fontId="1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vertical="top" wrapText="1"/>
    </xf>
    <xf numFmtId="4" fontId="0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4" fontId="34" fillId="0" borderId="0" xfId="0" applyNumberFormat="1" applyFont="1" applyBorder="1" applyAlignment="1">
      <alignment horizontal="right"/>
    </xf>
    <xf numFmtId="4" fontId="21" fillId="0" borderId="0" xfId="0" applyNumberFormat="1" applyFont="1" applyBorder="1"/>
    <xf numFmtId="0" fontId="12" fillId="0" borderId="0" xfId="0" applyFont="1" applyBorder="1"/>
    <xf numFmtId="4" fontId="12" fillId="0" borderId="0" xfId="0" applyNumberFormat="1" applyFont="1" applyBorder="1"/>
    <xf numFmtId="0" fontId="16" fillId="0" borderId="0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left" vertical="top"/>
    </xf>
    <xf numFmtId="0" fontId="16" fillId="0" borderId="0" xfId="4" applyFont="1" applyBorder="1" applyAlignment="1">
      <alignment wrapText="1"/>
    </xf>
    <xf numFmtId="4" fontId="12" fillId="0" borderId="0" xfId="0" applyNumberFormat="1" applyFont="1" applyFill="1" applyBorder="1"/>
    <xf numFmtId="4" fontId="38" fillId="0" borderId="0" xfId="0" applyNumberFormat="1" applyFont="1" applyBorder="1" applyAlignment="1">
      <alignment horizontal="right"/>
    </xf>
    <xf numFmtId="0" fontId="16" fillId="0" borderId="0" xfId="0" applyFont="1"/>
    <xf numFmtId="0" fontId="43" fillId="0" borderId="0" xfId="0" applyFont="1" applyFill="1"/>
    <xf numFmtId="4" fontId="43" fillId="0" borderId="0" xfId="0" applyNumberFormat="1" applyFont="1" applyFill="1"/>
    <xf numFmtId="0" fontId="44" fillId="0" borderId="0" xfId="0" applyFont="1" applyFill="1"/>
    <xf numFmtId="4" fontId="44" fillId="0" borderId="0" xfId="0" applyNumberFormat="1" applyFont="1" applyFill="1"/>
    <xf numFmtId="0" fontId="4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9" fontId="12" fillId="0" borderId="0" xfId="0" applyNumberFormat="1" applyFont="1" applyAlignment="1"/>
    <xf numFmtId="49" fontId="20" fillId="0" borderId="0" xfId="0" applyNumberFormat="1" applyFont="1" applyFill="1" applyBorder="1" applyAlignment="1">
      <alignment vertical="top"/>
    </xf>
    <xf numFmtId="49" fontId="20" fillId="0" borderId="0" xfId="0" applyNumberFormat="1" applyFont="1" applyFill="1" applyBorder="1" applyAlignment="1">
      <alignment vertical="top" wrapText="1"/>
    </xf>
    <xf numFmtId="4" fontId="18" fillId="0" borderId="0" xfId="0" applyNumberFormat="1" applyFont="1" applyFill="1" applyBorder="1" applyAlignment="1">
      <alignment horizontal="right"/>
    </xf>
    <xf numFmtId="4" fontId="13" fillId="0" borderId="0" xfId="0" applyNumberFormat="1" applyFont="1" applyAlignment="1">
      <alignment horizontal="right"/>
    </xf>
    <xf numFmtId="0" fontId="13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42" fillId="0" borderId="0" xfId="0" quotePrefix="1" applyNumberFormat="1" applyFont="1" applyFill="1" applyBorder="1" applyAlignment="1" applyProtection="1">
      <alignment horizontal="center" vertical="top" wrapText="1"/>
    </xf>
    <xf numFmtId="49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top" wrapText="1"/>
    </xf>
    <xf numFmtId="0" fontId="12" fillId="0" borderId="0" xfId="0" applyFont="1" applyFill="1" applyBorder="1"/>
    <xf numFmtId="0" fontId="13" fillId="0" borderId="0" xfId="0" applyFont="1" applyBorder="1"/>
    <xf numFmtId="0" fontId="16" fillId="0" borderId="0" xfId="0" applyFont="1" applyFill="1" applyBorder="1"/>
    <xf numFmtId="0" fontId="12" fillId="0" borderId="0" xfId="0" applyFont="1" applyFill="1" applyBorder="1" applyAlignment="1">
      <alignment vertical="top"/>
    </xf>
    <xf numFmtId="0" fontId="0" fillId="0" borderId="0" xfId="0" applyBorder="1"/>
    <xf numFmtId="4" fontId="1" fillId="0" borderId="0" xfId="0" applyNumberFormat="1" applyFont="1" applyBorder="1"/>
    <xf numFmtId="0" fontId="12" fillId="0" borderId="0" xfId="0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13" fillId="0" borderId="0" xfId="0" applyFont="1" applyFill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center"/>
    </xf>
    <xf numFmtId="0" fontId="18" fillId="0" borderId="0" xfId="0" applyFont="1" applyBorder="1" applyAlignment="1">
      <alignment horizontal="left" vertical="top" wrapText="1"/>
    </xf>
    <xf numFmtId="4" fontId="20" fillId="0" borderId="0" xfId="0" applyNumberFormat="1" applyFont="1" applyFill="1" applyBorder="1" applyAlignment="1" applyProtection="1">
      <alignment horizontal="right"/>
      <protection locked="0"/>
    </xf>
    <xf numFmtId="4" fontId="20" fillId="0" borderId="0" xfId="0" applyNumberFormat="1" applyFont="1" applyFill="1" applyBorder="1" applyAlignment="1">
      <alignment horizontal="right"/>
    </xf>
    <xf numFmtId="4" fontId="13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/>
    </xf>
    <xf numFmtId="4" fontId="13" fillId="2" borderId="0" xfId="0" applyNumberFormat="1" applyFont="1" applyFill="1" applyBorder="1" applyAlignment="1">
      <alignment horizontal="right"/>
    </xf>
    <xf numFmtId="4" fontId="13" fillId="2" borderId="0" xfId="0" applyNumberFormat="1" applyFont="1" applyFill="1" applyBorder="1" applyAlignment="1" applyProtection="1">
      <alignment horizontal="right"/>
      <protection locked="0"/>
    </xf>
    <xf numFmtId="0" fontId="13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 wrapText="1"/>
    </xf>
    <xf numFmtId="4" fontId="12" fillId="2" borderId="0" xfId="0" applyNumberFormat="1" applyFont="1" applyFill="1" applyBorder="1" applyAlignment="1">
      <alignment horizontal="right" wrapText="1"/>
    </xf>
    <xf numFmtId="4" fontId="12" fillId="2" borderId="0" xfId="0" applyNumberFormat="1" applyFont="1" applyFill="1" applyBorder="1" applyAlignment="1" applyProtection="1">
      <alignment horizontal="right" wrapText="1"/>
      <protection locked="0"/>
    </xf>
    <xf numFmtId="4" fontId="13" fillId="2" borderId="0" xfId="0" applyNumberFormat="1" applyFont="1" applyFill="1" applyBorder="1" applyAlignment="1">
      <alignment horizontal="right" wrapText="1"/>
    </xf>
    <xf numFmtId="4" fontId="12" fillId="2" borderId="0" xfId="0" applyNumberFormat="1" applyFont="1" applyFill="1" applyBorder="1" applyAlignment="1">
      <alignment horizontal="right"/>
    </xf>
    <xf numFmtId="4" fontId="20" fillId="0" borderId="0" xfId="0" applyNumberFormat="1" applyFont="1" applyFill="1" applyBorder="1" applyAlignment="1" applyProtection="1">
      <protection locked="0"/>
    </xf>
    <xf numFmtId="4" fontId="13" fillId="2" borderId="0" xfId="0" applyNumberFormat="1" applyFont="1" applyFill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2" fillId="0" borderId="0" xfId="0" applyNumberFormat="1" applyFont="1" applyAlignment="1"/>
    <xf numFmtId="4" fontId="13" fillId="0" borderId="0" xfId="0" applyNumberFormat="1" applyFont="1" applyAlignment="1"/>
    <xf numFmtId="0" fontId="13" fillId="2" borderId="0" xfId="0" applyFont="1" applyFill="1" applyBorder="1" applyAlignment="1">
      <alignment wrapText="1"/>
    </xf>
    <xf numFmtId="49" fontId="47" fillId="0" borderId="0" xfId="0" applyNumberFormat="1" applyFont="1" applyAlignment="1">
      <alignment horizontal="left" vertical="top"/>
    </xf>
    <xf numFmtId="0" fontId="47" fillId="0" borderId="0" xfId="0" applyFont="1" applyAlignment="1"/>
    <xf numFmtId="0" fontId="48" fillId="0" borderId="0" xfId="0" applyFont="1" applyAlignment="1">
      <alignment wrapText="1"/>
    </xf>
    <xf numFmtId="49" fontId="28" fillId="0" borderId="0" xfId="0" applyNumberFormat="1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0" fontId="28" fillId="0" borderId="0" xfId="0" applyFont="1"/>
    <xf numFmtId="49" fontId="49" fillId="0" borderId="0" xfId="0" applyNumberFormat="1" applyFont="1" applyAlignment="1">
      <alignment horizontal="left" vertical="top"/>
    </xf>
    <xf numFmtId="4" fontId="50" fillId="0" borderId="0" xfId="0" applyNumberFormat="1" applyFont="1"/>
    <xf numFmtId="4" fontId="51" fillId="0" borderId="0" xfId="0" applyNumberFormat="1" applyFont="1"/>
    <xf numFmtId="4" fontId="49" fillId="0" borderId="0" xfId="0" applyNumberFormat="1" applyFont="1"/>
    <xf numFmtId="0" fontId="49" fillId="0" borderId="0" xfId="0" applyFont="1"/>
    <xf numFmtId="0" fontId="49" fillId="0" borderId="0" xfId="0" applyFont="1" applyAlignment="1">
      <alignment horizontal="left" vertical="top" wrapText="1"/>
    </xf>
    <xf numFmtId="0" fontId="49" fillId="0" borderId="0" xfId="0" applyFont="1" applyAlignment="1">
      <alignment horizontal="center"/>
    </xf>
    <xf numFmtId="4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 applyAlignment="1">
      <alignment horizontal="center"/>
    </xf>
    <xf numFmtId="0" fontId="52" fillId="0" borderId="0" xfId="0" applyFont="1"/>
    <xf numFmtId="0" fontId="53" fillId="0" borderId="0" xfId="0" applyFont="1"/>
    <xf numFmtId="4" fontId="54" fillId="0" borderId="0" xfId="0" applyNumberFormat="1" applyFont="1"/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vertical="center"/>
    </xf>
    <xf numFmtId="4" fontId="13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horizontal="center"/>
    </xf>
    <xf numFmtId="4" fontId="13" fillId="2" borderId="0" xfId="0" applyNumberFormat="1" applyFont="1" applyFill="1" applyAlignment="1" applyProtection="1">
      <alignment horizontal="right"/>
      <protection locked="0"/>
    </xf>
    <xf numFmtId="0" fontId="13" fillId="2" borderId="0" xfId="0" applyFont="1" applyFill="1" applyAlignment="1">
      <alignment horizontal="left" vertical="top" wrapText="1"/>
    </xf>
    <xf numFmtId="4" fontId="56" fillId="0" borderId="0" xfId="0" applyNumberFormat="1" applyFont="1" applyFill="1" applyAlignment="1" applyProtection="1">
      <alignment horizontal="right"/>
      <protection locked="0"/>
    </xf>
    <xf numFmtId="4" fontId="56" fillId="0" borderId="0" xfId="0" applyNumberFormat="1" applyFont="1" applyFill="1" applyAlignment="1">
      <alignment horizontal="right"/>
    </xf>
    <xf numFmtId="4" fontId="20" fillId="0" borderId="0" xfId="0" applyNumberFormat="1" applyFont="1" applyFill="1" applyAlignment="1">
      <alignment horizontal="right"/>
    </xf>
    <xf numFmtId="0" fontId="49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left" vertical="top"/>
    </xf>
    <xf numFmtId="0" fontId="48" fillId="0" borderId="0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left" vertical="top" wrapText="1"/>
    </xf>
    <xf numFmtId="4" fontId="27" fillId="0" borderId="0" xfId="0" applyNumberFormat="1" applyFont="1" applyFill="1" applyBorder="1" applyAlignment="1" applyProtection="1">
      <alignment horizontal="right"/>
      <protection locked="0"/>
    </xf>
    <xf numFmtId="4" fontId="27" fillId="0" borderId="0" xfId="0" applyNumberFormat="1" applyFont="1" applyFill="1" applyBorder="1" applyAlignment="1">
      <alignment horizontal="right"/>
    </xf>
    <xf numFmtId="0" fontId="8" fillId="0" borderId="0" xfId="0" applyFont="1"/>
    <xf numFmtId="4" fontId="8" fillId="0" borderId="0" xfId="0" applyNumberFormat="1" applyFont="1" applyAlignment="1"/>
    <xf numFmtId="4" fontId="8" fillId="0" borderId="0" xfId="0" applyNumberFormat="1" applyFont="1"/>
    <xf numFmtId="0" fontId="8" fillId="0" borderId="4" xfId="0" applyFont="1" applyBorder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49" fontId="28" fillId="0" borderId="0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left"/>
    </xf>
    <xf numFmtId="0" fontId="12" fillId="5" borderId="4" xfId="2" applyFont="1" applyFill="1" applyBorder="1" applyAlignment="1">
      <alignment horizontal="left" vertical="top" wrapText="1"/>
    </xf>
    <xf numFmtId="9" fontId="12" fillId="0" borderId="0" xfId="0" applyNumberFormat="1" applyFont="1"/>
    <xf numFmtId="49" fontId="42" fillId="0" borderId="0" xfId="0" quotePrefix="1" applyNumberFormat="1" applyFont="1" applyAlignment="1">
      <alignment horizontal="left" vertical="top" wrapText="1"/>
    </xf>
    <xf numFmtId="49" fontId="42" fillId="0" borderId="0" xfId="0" quotePrefix="1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vertical="top" wrapText="1"/>
    </xf>
    <xf numFmtId="4" fontId="16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" fontId="13" fillId="0" borderId="0" xfId="0" applyNumberFormat="1" applyFont="1" applyAlignment="1" applyProtection="1">
      <alignment horizontal="right"/>
      <protection locked="0"/>
    </xf>
    <xf numFmtId="4" fontId="16" fillId="0" borderId="0" xfId="0" applyNumberFormat="1" applyFont="1" applyAlignment="1">
      <alignment horizontal="right"/>
    </xf>
    <xf numFmtId="4" fontId="16" fillId="0" borderId="0" xfId="0" applyNumberFormat="1" applyFont="1" applyAlignment="1" applyProtection="1">
      <alignment horizontal="right"/>
      <protection locked="0"/>
    </xf>
    <xf numFmtId="4" fontId="16" fillId="0" borderId="0" xfId="0" applyNumberFormat="1" applyFont="1"/>
    <xf numFmtId="4" fontId="13" fillId="0" borderId="0" xfId="0" applyNumberFormat="1" applyFont="1" applyAlignment="1">
      <alignment horizontal="left" vertical="top" wrapText="1"/>
    </xf>
    <xf numFmtId="4" fontId="12" fillId="0" borderId="0" xfId="0" applyNumberFormat="1" applyFont="1" applyProtection="1">
      <protection locked="0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/>
    </xf>
    <xf numFmtId="0" fontId="13" fillId="0" borderId="0" xfId="4" applyFont="1" applyAlignment="1">
      <alignment wrapText="1"/>
    </xf>
    <xf numFmtId="49" fontId="16" fillId="0" borderId="0" xfId="8" applyNumberFormat="1" applyFont="1" applyAlignment="1">
      <alignment horizontal="left" vertical="top" wrapText="1" shrinkToFit="1"/>
    </xf>
    <xf numFmtId="14" fontId="13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vertical="top"/>
    </xf>
    <xf numFmtId="4" fontId="16" fillId="0" borderId="0" xfId="0" applyNumberFormat="1" applyFont="1" applyProtection="1">
      <protection locked="0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vertical="center" wrapText="1"/>
    </xf>
    <xf numFmtId="0" fontId="12" fillId="0" borderId="0" xfId="2" applyFont="1" applyAlignment="1">
      <alignment horizontal="center" wrapText="1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left" vertical="center" wrapText="1"/>
    </xf>
    <xf numFmtId="0" fontId="20" fillId="0" borderId="0" xfId="0" applyFont="1"/>
    <xf numFmtId="4" fontId="12" fillId="0" borderId="0" xfId="0" applyNumberFormat="1" applyFont="1" applyAlignment="1" applyProtection="1">
      <alignment horizontal="right" wrapText="1"/>
      <protection locked="0"/>
    </xf>
    <xf numFmtId="49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" fontId="27" fillId="0" borderId="0" xfId="0" applyNumberFormat="1" applyFont="1" applyAlignment="1" applyProtection="1">
      <alignment horizontal="right"/>
      <protection locked="0"/>
    </xf>
    <xf numFmtId="0" fontId="13" fillId="2" borderId="0" xfId="0" applyFont="1" applyFill="1" applyAlignment="1">
      <alignment horizontal="center" wrapText="1"/>
    </xf>
    <xf numFmtId="4" fontId="12" fillId="2" borderId="0" xfId="0" applyNumberFormat="1" applyFont="1" applyFill="1" applyAlignment="1">
      <alignment horizontal="right" wrapText="1"/>
    </xf>
    <xf numFmtId="4" fontId="12" fillId="2" borderId="0" xfId="0" applyNumberFormat="1" applyFont="1" applyFill="1" applyAlignment="1" applyProtection="1">
      <alignment horizontal="right" wrapText="1"/>
      <protection locked="0"/>
    </xf>
    <xf numFmtId="4" fontId="13" fillId="2" borderId="0" xfId="0" applyNumberFormat="1" applyFont="1" applyFill="1" applyAlignment="1">
      <alignment horizontal="right" wrapText="1"/>
    </xf>
    <xf numFmtId="4" fontId="20" fillId="0" borderId="0" xfId="0" applyNumberFormat="1" applyFont="1" applyAlignment="1" applyProtection="1">
      <alignment horizontal="right"/>
      <protection locked="0"/>
    </xf>
    <xf numFmtId="4" fontId="20" fillId="0" borderId="0" xfId="0" applyNumberFormat="1" applyFont="1" applyProtection="1">
      <protection locked="0"/>
    </xf>
    <xf numFmtId="4" fontId="12" fillId="2" borderId="0" xfId="0" applyNumberFormat="1" applyFont="1" applyFill="1" applyAlignment="1">
      <alignment horizontal="right"/>
    </xf>
    <xf numFmtId="0" fontId="60" fillId="0" borderId="0" xfId="0" applyFont="1"/>
    <xf numFmtId="0" fontId="8" fillId="0" borderId="8" xfId="0" applyFont="1" applyFill="1" applyBorder="1"/>
    <xf numFmtId="0" fontId="8" fillId="0" borderId="8" xfId="0" applyFont="1" applyBorder="1"/>
    <xf numFmtId="4" fontId="28" fillId="0" borderId="10" xfId="0" applyNumberFormat="1" applyFont="1" applyBorder="1" applyAlignment="1">
      <alignment horizontal="right"/>
    </xf>
    <xf numFmtId="4" fontId="8" fillId="0" borderId="10" xfId="0" applyNumberFormat="1" applyFont="1" applyBorder="1" applyAlignment="1">
      <alignment vertical="center"/>
    </xf>
    <xf numFmtId="4" fontId="28" fillId="7" borderId="4" xfId="0" applyNumberFormat="1" applyFont="1" applyFill="1" applyBorder="1" applyAlignment="1">
      <alignment horizontal="right"/>
    </xf>
    <xf numFmtId="4" fontId="28" fillId="7" borderId="4" xfId="0" applyNumberFormat="1" applyFont="1" applyFill="1" applyBorder="1" applyAlignment="1">
      <alignment horizontal="right" vertical="center"/>
    </xf>
    <xf numFmtId="4" fontId="28" fillId="7" borderId="4" xfId="0" applyNumberFormat="1" applyFont="1" applyFill="1" applyBorder="1" applyAlignment="1">
      <alignment horizontal="right" vertical="center" wrapText="1"/>
    </xf>
    <xf numFmtId="4" fontId="28" fillId="0" borderId="0" xfId="0" applyNumberFormat="1" applyFont="1" applyBorder="1" applyAlignment="1">
      <alignment horizontal="right"/>
    </xf>
    <xf numFmtId="4" fontId="8" fillId="0" borderId="0" xfId="0" applyNumberFormat="1" applyFont="1" applyBorder="1"/>
    <xf numFmtId="0" fontId="12" fillId="0" borderId="0" xfId="0" applyFont="1" applyFill="1" applyBorder="1" applyAlignment="1">
      <alignment horizontal="left" vertical="top" wrapText="1"/>
    </xf>
    <xf numFmtId="4" fontId="20" fillId="0" borderId="0" xfId="0" applyNumberFormat="1" applyFont="1" applyAlignment="1">
      <alignment horizontal="right"/>
    </xf>
    <xf numFmtId="0" fontId="8" fillId="0" borderId="4" xfId="0" applyFont="1" applyFill="1" applyBorder="1"/>
    <xf numFmtId="4" fontId="28" fillId="0" borderId="4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55" fillId="0" borderId="8" xfId="0" applyFont="1" applyBorder="1"/>
    <xf numFmtId="4" fontId="55" fillId="6" borderId="12" xfId="0" applyNumberFormat="1" applyFont="1" applyFill="1" applyBorder="1" applyAlignment="1">
      <alignment horizontal="right"/>
    </xf>
    <xf numFmtId="4" fontId="55" fillId="7" borderId="13" xfId="0" applyNumberFormat="1" applyFont="1" applyFill="1" applyBorder="1" applyAlignment="1">
      <alignment horizontal="right"/>
    </xf>
    <xf numFmtId="4" fontId="55" fillId="8" borderId="14" xfId="0" applyNumberFormat="1" applyFont="1" applyFill="1" applyBorder="1" applyAlignment="1">
      <alignment horizontal="right"/>
    </xf>
    <xf numFmtId="0" fontId="61" fillId="10" borderId="15" xfId="0" applyFont="1" applyFill="1" applyBorder="1" applyAlignment="1">
      <alignment wrapText="1"/>
    </xf>
    <xf numFmtId="4" fontId="61" fillId="10" borderId="15" xfId="0" applyNumberFormat="1" applyFont="1" applyFill="1" applyBorder="1" applyAlignment="1">
      <alignment wrapText="1"/>
    </xf>
    <xf numFmtId="0" fontId="62" fillId="0" borderId="0" xfId="0" applyFont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8" fillId="5" borderId="0" xfId="0" applyFont="1" applyFill="1" applyBorder="1" applyAlignment="1">
      <alignment horizontal="left" wrapText="1"/>
    </xf>
    <xf numFmtId="0" fontId="16" fillId="5" borderId="4" xfId="0" applyFont="1" applyFill="1" applyBorder="1" applyAlignment="1">
      <alignment horizontal="left" wrapText="1"/>
    </xf>
    <xf numFmtId="4" fontId="12" fillId="0" borderId="0" xfId="0" applyNumberFormat="1" applyFont="1" applyAlignment="1">
      <alignment horizontal="right"/>
    </xf>
    <xf numFmtId="4" fontId="46" fillId="0" borderId="5" xfId="0" applyNumberFormat="1" applyFont="1" applyBorder="1" applyAlignment="1">
      <alignment horizontal="center"/>
    </xf>
    <xf numFmtId="0" fontId="46" fillId="0" borderId="6" xfId="0" applyFont="1" applyBorder="1" applyAlignment="1">
      <alignment horizontal="center"/>
    </xf>
    <xf numFmtId="4" fontId="46" fillId="0" borderId="5" xfId="0" quotePrefix="1" applyNumberFormat="1" applyFont="1" applyBorder="1" applyAlignment="1">
      <alignment horizontal="center"/>
    </xf>
    <xf numFmtId="4" fontId="46" fillId="0" borderId="7" xfId="0" quotePrefix="1" applyNumberFormat="1" applyFont="1" applyBorder="1" applyAlignment="1">
      <alignment horizontal="center"/>
    </xf>
    <xf numFmtId="4" fontId="55" fillId="6" borderId="19" xfId="0" applyNumberFormat="1" applyFont="1" applyFill="1" applyBorder="1" applyAlignment="1">
      <alignment horizontal="center" wrapText="1"/>
    </xf>
    <xf numFmtId="4" fontId="55" fillId="7" borderId="20" xfId="0" applyNumberFormat="1" applyFont="1" applyFill="1" applyBorder="1" applyAlignment="1">
      <alignment horizontal="center" wrapText="1"/>
    </xf>
    <xf numFmtId="4" fontId="55" fillId="8" borderId="21" xfId="0" applyNumberFormat="1" applyFont="1" applyFill="1" applyBorder="1" applyAlignment="1">
      <alignment horizontal="center" wrapText="1"/>
    </xf>
    <xf numFmtId="4" fontId="28" fillId="6" borderId="22" xfId="0" applyNumberFormat="1" applyFont="1" applyFill="1" applyBorder="1" applyAlignment="1">
      <alignment horizontal="right"/>
    </xf>
    <xf numFmtId="4" fontId="28" fillId="8" borderId="23" xfId="0" applyNumberFormat="1" applyFont="1" applyFill="1" applyBorder="1" applyAlignment="1">
      <alignment horizontal="right"/>
    </xf>
    <xf numFmtId="4" fontId="28" fillId="6" borderId="22" xfId="0" applyNumberFormat="1" applyFont="1" applyFill="1" applyBorder="1" applyAlignment="1">
      <alignment horizontal="right" vertical="center"/>
    </xf>
    <xf numFmtId="4" fontId="28" fillId="8" borderId="23" xfId="0" applyNumberFormat="1" applyFont="1" applyFill="1" applyBorder="1" applyAlignment="1">
      <alignment horizontal="right" vertical="center"/>
    </xf>
    <xf numFmtId="4" fontId="28" fillId="6" borderId="22" xfId="0" applyNumberFormat="1" applyFont="1" applyFill="1" applyBorder="1" applyAlignment="1">
      <alignment horizontal="right" vertical="center" wrapText="1"/>
    </xf>
    <xf numFmtId="4" fontId="28" fillId="8" borderId="23" xfId="0" applyNumberFormat="1" applyFont="1" applyFill="1" applyBorder="1" applyAlignment="1">
      <alignment horizontal="right" vertical="center" wrapText="1"/>
    </xf>
    <xf numFmtId="4" fontId="28" fillId="0" borderId="22" xfId="0" applyNumberFormat="1" applyFont="1" applyFill="1" applyBorder="1" applyAlignment="1">
      <alignment horizontal="right" vertical="center"/>
    </xf>
    <xf numFmtId="4" fontId="28" fillId="0" borderId="23" xfId="0" applyNumberFormat="1" applyFont="1" applyFill="1" applyBorder="1" applyAlignment="1">
      <alignment horizontal="right" vertical="center"/>
    </xf>
    <xf numFmtId="4" fontId="28" fillId="6" borderId="24" xfId="0" applyNumberFormat="1" applyFont="1" applyFill="1" applyBorder="1" applyAlignment="1">
      <alignment horizontal="right"/>
    </xf>
    <xf numFmtId="4" fontId="28" fillId="7" borderId="25" xfId="0" applyNumberFormat="1" applyFont="1" applyFill="1" applyBorder="1" applyAlignment="1">
      <alignment horizontal="right"/>
    </xf>
    <xf numFmtId="4" fontId="28" fillId="8" borderId="26" xfId="0" applyNumberFormat="1" applyFont="1" applyFill="1" applyBorder="1" applyAlignment="1">
      <alignment horizontal="right"/>
    </xf>
    <xf numFmtId="4" fontId="46" fillId="0" borderId="15" xfId="0" applyNumberFormat="1" applyFont="1" applyBorder="1" applyAlignment="1">
      <alignment horizontal="center"/>
    </xf>
    <xf numFmtId="4" fontId="46" fillId="0" borderId="13" xfId="0" applyNumberFormat="1" applyFont="1" applyBorder="1" applyAlignment="1">
      <alignment horizontal="center"/>
    </xf>
    <xf numFmtId="4" fontId="46" fillId="0" borderId="16" xfId="0" applyNumberFormat="1" applyFont="1" applyBorder="1" applyAlignment="1">
      <alignment horizontal="center"/>
    </xf>
    <xf numFmtId="0" fontId="57" fillId="3" borderId="8" xfId="0" applyFont="1" applyFill="1" applyBorder="1"/>
    <xf numFmtId="0" fontId="8" fillId="3" borderId="8" xfId="0" applyFont="1" applyFill="1" applyBorder="1"/>
    <xf numFmtId="0" fontId="8" fillId="3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/>
    </xf>
    <xf numFmtId="0" fontId="59" fillId="0" borderId="8" xfId="0" applyFont="1" applyBorder="1"/>
    <xf numFmtId="0" fontId="55" fillId="0" borderId="27" xfId="0" applyFont="1" applyFill="1" applyBorder="1"/>
    <xf numFmtId="0" fontId="8" fillId="0" borderId="27" xfId="0" applyFont="1" applyBorder="1"/>
    <xf numFmtId="0" fontId="8" fillId="0" borderId="27" xfId="0" applyFont="1" applyBorder="1" applyAlignment="1">
      <alignment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7" xfId="0" applyFont="1" applyFill="1" applyBorder="1"/>
    <xf numFmtId="0" fontId="8" fillId="0" borderId="27" xfId="0" applyFont="1" applyBorder="1" applyAlignment="1">
      <alignment horizontal="left" vertical="center" wrapText="1"/>
    </xf>
    <xf numFmtId="4" fontId="8" fillId="0" borderId="27" xfId="0" applyNumberFormat="1" applyFont="1" applyFill="1" applyBorder="1"/>
    <xf numFmtId="0" fontId="55" fillId="0" borderId="27" xfId="0" applyFont="1" applyBorder="1"/>
    <xf numFmtId="4" fontId="55" fillId="4" borderId="9" xfId="0" applyNumberFormat="1" applyFont="1" applyFill="1" applyBorder="1" applyAlignment="1">
      <alignment horizontal="center" wrapText="1"/>
    </xf>
    <xf numFmtId="4" fontId="8" fillId="0" borderId="10" xfId="0" applyNumberFormat="1" applyFont="1" applyBorder="1" applyAlignment="1"/>
    <xf numFmtId="4" fontId="8" fillId="0" borderId="10" xfId="0" applyNumberFormat="1" applyFont="1" applyFill="1" applyBorder="1" applyAlignment="1">
      <alignment vertical="center" wrapText="1"/>
    </xf>
    <xf numFmtId="4" fontId="8" fillId="0" borderId="10" xfId="0" applyNumberFormat="1" applyFont="1" applyFill="1" applyBorder="1" applyAlignment="1"/>
    <xf numFmtId="4" fontId="8" fillId="0" borderId="10" xfId="0" applyNumberFormat="1" applyFont="1" applyBorder="1" applyAlignment="1">
      <alignment vertical="center" wrapText="1"/>
    </xf>
    <xf numFmtId="4" fontId="8" fillId="9" borderId="10" xfId="0" applyNumberFormat="1" applyFont="1" applyFill="1" applyBorder="1" applyAlignment="1"/>
    <xf numFmtId="4" fontId="55" fillId="0" borderId="28" xfId="0" applyNumberFormat="1" applyFont="1" applyBorder="1" applyAlignment="1">
      <alignment horizontal="right"/>
    </xf>
    <xf numFmtId="4" fontId="55" fillId="2" borderId="9" xfId="0" applyNumberFormat="1" applyFont="1" applyFill="1" applyBorder="1" applyAlignment="1">
      <alignment horizontal="center" wrapText="1"/>
    </xf>
    <xf numFmtId="4" fontId="28" fillId="2" borderId="10" xfId="0" applyNumberFormat="1" applyFont="1" applyFill="1" applyBorder="1" applyAlignment="1">
      <alignment horizontal="right"/>
    </xf>
    <xf numFmtId="4" fontId="28" fillId="2" borderId="10" xfId="0" applyNumberFormat="1" applyFont="1" applyFill="1" applyBorder="1" applyAlignment="1">
      <alignment horizontal="right" vertical="center"/>
    </xf>
    <xf numFmtId="4" fontId="28" fillId="2" borderId="10" xfId="0" applyNumberFormat="1" applyFont="1" applyFill="1" applyBorder="1" applyAlignment="1">
      <alignment horizontal="right" vertical="center" wrapText="1"/>
    </xf>
    <xf numFmtId="4" fontId="28" fillId="2" borderId="11" xfId="0" applyNumberFormat="1" applyFont="1" applyFill="1" applyBorder="1" applyAlignment="1">
      <alignment horizontal="right"/>
    </xf>
    <xf numFmtId="4" fontId="55" fillId="2" borderId="5" xfId="0" applyNumberFormat="1" applyFont="1" applyFill="1" applyBorder="1" applyAlignment="1">
      <alignment horizontal="right"/>
    </xf>
    <xf numFmtId="4" fontId="55" fillId="11" borderId="9" xfId="0" applyNumberFormat="1" applyFont="1" applyFill="1" applyBorder="1" applyAlignment="1">
      <alignment wrapText="1"/>
    </xf>
    <xf numFmtId="4" fontId="8" fillId="11" borderId="10" xfId="0" applyNumberFormat="1" applyFont="1" applyFill="1" applyBorder="1"/>
    <xf numFmtId="4" fontId="8" fillId="11" borderId="10" xfId="0" applyNumberFormat="1" applyFont="1" applyFill="1" applyBorder="1" applyAlignment="1">
      <alignment vertical="center"/>
    </xf>
    <xf numFmtId="4" fontId="8" fillId="11" borderId="10" xfId="0" applyNumberFormat="1" applyFont="1" applyFill="1" applyBorder="1" applyAlignment="1">
      <alignment horizontal="left" vertical="center" wrapText="1"/>
    </xf>
    <xf numFmtId="4" fontId="28" fillId="11" borderId="10" xfId="0" applyNumberFormat="1" applyFont="1" applyFill="1" applyBorder="1" applyAlignment="1">
      <alignment horizontal="right" vertical="center" wrapText="1"/>
    </xf>
    <xf numFmtId="4" fontId="57" fillId="11" borderId="10" xfId="0" applyNumberFormat="1" applyFont="1" applyFill="1" applyBorder="1" applyAlignment="1">
      <alignment horizontal="left" vertical="center" wrapText="1"/>
    </xf>
    <xf numFmtId="4" fontId="28" fillId="11" borderId="10" xfId="0" applyNumberFormat="1" applyFont="1" applyFill="1" applyBorder="1" applyAlignment="1">
      <alignment horizontal="right"/>
    </xf>
    <xf numFmtId="4" fontId="28" fillId="11" borderId="11" xfId="0" applyNumberFormat="1" applyFont="1" applyFill="1" applyBorder="1" applyAlignment="1">
      <alignment horizontal="right"/>
    </xf>
    <xf numFmtId="4" fontId="55" fillId="11" borderId="5" xfId="0" applyNumberFormat="1" applyFont="1" applyFill="1" applyBorder="1" applyAlignment="1">
      <alignment horizontal="right"/>
    </xf>
    <xf numFmtId="4" fontId="61" fillId="11" borderId="16" xfId="0" applyNumberFormat="1" applyFont="1" applyFill="1" applyBorder="1"/>
    <xf numFmtId="4" fontId="61" fillId="2" borderId="16" xfId="0" applyNumberFormat="1" applyFont="1" applyFill="1" applyBorder="1"/>
    <xf numFmtId="4" fontId="61" fillId="0" borderId="16" xfId="0" applyNumberFormat="1" applyFont="1" applyFill="1" applyBorder="1"/>
    <xf numFmtId="0" fontId="63" fillId="0" borderId="0" xfId="0" applyFont="1"/>
    <xf numFmtId="0" fontId="8" fillId="0" borderId="0" xfId="0" applyFont="1" applyAlignment="1">
      <alignment textRotation="90"/>
    </xf>
    <xf numFmtId="4" fontId="64" fillId="0" borderId="0" xfId="0" applyNumberFormat="1" applyFont="1" applyFill="1" applyBorder="1" applyAlignment="1">
      <alignment horizontal="right"/>
    </xf>
    <xf numFmtId="49" fontId="64" fillId="0" borderId="0" xfId="9" applyNumberFormat="1" applyFont="1" applyAlignment="1">
      <alignment horizontal="center" vertical="top"/>
    </xf>
    <xf numFmtId="49" fontId="64" fillId="0" borderId="0" xfId="9" applyNumberFormat="1" applyFont="1" applyAlignment="1">
      <alignment horizontal="left" vertical="top" wrapText="1" indent="1"/>
    </xf>
    <xf numFmtId="0" fontId="64" fillId="0" borderId="0" xfId="0" applyFont="1" applyFill="1"/>
    <xf numFmtId="4" fontId="65" fillId="0" borderId="0" xfId="0" applyNumberFormat="1" applyFont="1" applyFill="1" applyBorder="1" applyAlignment="1">
      <alignment horizontal="right"/>
    </xf>
    <xf numFmtId="49" fontId="66" fillId="0" borderId="0" xfId="0" applyNumberFormat="1" applyFont="1" applyFill="1" applyBorder="1" applyAlignment="1">
      <alignment horizontal="left" vertical="top"/>
    </xf>
    <xf numFmtId="0" fontId="66" fillId="0" borderId="0" xfId="0" applyFont="1" applyFill="1" applyBorder="1" applyAlignment="1">
      <alignment horizontal="left" wrapText="1"/>
    </xf>
    <xf numFmtId="0" fontId="66" fillId="0" borderId="0" xfId="0" applyFont="1" applyFill="1" applyBorder="1" applyAlignment="1">
      <alignment horizontal="center"/>
    </xf>
    <xf numFmtId="4" fontId="66" fillId="0" borderId="0" xfId="0" applyNumberFormat="1" applyFont="1" applyFill="1" applyBorder="1" applyAlignment="1">
      <alignment horizontal="right"/>
    </xf>
    <xf numFmtId="49" fontId="67" fillId="0" borderId="0" xfId="9" applyNumberFormat="1" applyFont="1" applyAlignment="1">
      <alignment horizontal="right" vertical="top"/>
    </xf>
    <xf numFmtId="49" fontId="67" fillId="0" borderId="0" xfId="9" applyNumberFormat="1" applyFont="1" applyAlignment="1">
      <alignment horizontal="left" vertical="top" wrapText="1" indent="1"/>
    </xf>
    <xf numFmtId="0" fontId="67" fillId="0" borderId="0" xfId="0" applyFont="1" applyFill="1" applyBorder="1" applyAlignment="1">
      <alignment horizontal="center"/>
    </xf>
    <xf numFmtId="4" fontId="68" fillId="0" borderId="0" xfId="0" applyNumberFormat="1" applyFont="1" applyFill="1" applyBorder="1" applyAlignment="1">
      <alignment horizontal="right"/>
    </xf>
    <xf numFmtId="4" fontId="67" fillId="0" borderId="0" xfId="0" applyNumberFormat="1" applyFont="1" applyFill="1" applyBorder="1" applyAlignment="1">
      <alignment horizontal="right"/>
    </xf>
    <xf numFmtId="49" fontId="68" fillId="0" borderId="0" xfId="9" applyNumberFormat="1" applyFont="1" applyAlignment="1">
      <alignment horizontal="right" vertical="top"/>
    </xf>
    <xf numFmtId="49" fontId="68" fillId="0" borderId="0" xfId="9" applyNumberFormat="1" applyFont="1" applyAlignment="1">
      <alignment horizontal="left" vertical="top" wrapText="1" indent="1"/>
    </xf>
    <xf numFmtId="0" fontId="68" fillId="0" borderId="0" xfId="0" applyFont="1" applyFill="1" applyBorder="1" applyAlignment="1">
      <alignment horizontal="center"/>
    </xf>
    <xf numFmtId="0" fontId="68" fillId="0" borderId="0" xfId="0" applyFont="1" applyFill="1" applyAlignment="1">
      <alignment horizontal="center"/>
    </xf>
    <xf numFmtId="0" fontId="68" fillId="0" borderId="0" xfId="0" applyFont="1" applyFill="1"/>
    <xf numFmtId="0" fontId="68" fillId="0" borderId="0" xfId="0" applyFont="1" applyAlignment="1">
      <alignment horizontal="left" vertical="top" wrapText="1" indent="1"/>
    </xf>
    <xf numFmtId="49" fontId="65" fillId="0" borderId="0" xfId="0" applyNumberFormat="1" applyFont="1" applyFill="1" applyAlignment="1">
      <alignment horizontal="left" vertical="top"/>
    </xf>
    <xf numFmtId="4" fontId="65" fillId="0" borderId="0" xfId="0" applyNumberFormat="1" applyFont="1" applyFill="1" applyAlignment="1">
      <alignment horizontal="right"/>
    </xf>
    <xf numFmtId="4" fontId="46" fillId="2" borderId="17" xfId="0" applyNumberFormat="1" applyFont="1" applyFill="1" applyBorder="1" applyAlignment="1">
      <alignment horizontal="center" wrapText="1"/>
    </xf>
    <xf numFmtId="4" fontId="46" fillId="2" borderId="1" xfId="0" applyNumberFormat="1" applyFont="1" applyFill="1" applyBorder="1" applyAlignment="1">
      <alignment horizontal="center" wrapText="1"/>
    </xf>
    <xf numFmtId="0" fontId="52" fillId="2" borderId="1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46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2" fillId="0" borderId="2" xfId="0" applyFont="1" applyBorder="1" applyAlignment="1">
      <alignment horizontal="center" wrapText="1"/>
    </xf>
    <xf numFmtId="49" fontId="42" fillId="0" borderId="0" xfId="0" quotePrefix="1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46" fillId="0" borderId="0" xfId="0" applyFont="1" applyAlignment="1">
      <alignment horizontal="center" vertical="justify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right"/>
    </xf>
    <xf numFmtId="0" fontId="46" fillId="0" borderId="0" xfId="0" applyFont="1" applyAlignment="1">
      <alignment horizontal="left" wrapText="1"/>
    </xf>
    <xf numFmtId="0" fontId="49" fillId="0" borderId="0" xfId="0" applyFont="1" applyAlignment="1">
      <alignment horizontal="center"/>
    </xf>
    <xf numFmtId="0" fontId="13" fillId="2" borderId="0" xfId="0" applyFont="1" applyFill="1" applyAlignment="1">
      <alignment horizontal="right"/>
    </xf>
    <xf numFmtId="0" fontId="4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right"/>
    </xf>
    <xf numFmtId="0" fontId="13" fillId="0" borderId="0" xfId="0" applyFont="1" applyFill="1" applyBorder="1" applyAlignment="1">
      <alignment horizontal="left" vertical="top" wrapText="1"/>
    </xf>
    <xf numFmtId="0" fontId="46" fillId="0" borderId="0" xfId="0" applyFont="1" applyAlignment="1">
      <alignment horizontal="center" vertical="center"/>
    </xf>
    <xf numFmtId="0" fontId="65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8" fillId="0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4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justify" wrapText="1"/>
    </xf>
    <xf numFmtId="0" fontId="18" fillId="4" borderId="0" xfId="0" applyFont="1" applyFill="1" applyAlignment="1">
      <alignment horizontal="left" wrapText="1"/>
    </xf>
    <xf numFmtId="0" fontId="58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center"/>
    </xf>
    <xf numFmtId="4" fontId="12" fillId="0" borderId="1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right"/>
    </xf>
    <xf numFmtId="49" fontId="42" fillId="0" borderId="0" xfId="0" quotePrefix="1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left" wrapText="1"/>
    </xf>
    <xf numFmtId="0" fontId="18" fillId="0" borderId="0" xfId="0" applyFont="1" applyAlignment="1">
      <alignment horizontal="left" vertical="top" wrapText="1"/>
    </xf>
    <xf numFmtId="4" fontId="8" fillId="0" borderId="5" xfId="0" applyNumberFormat="1" applyFont="1" applyBorder="1"/>
  </cellXfs>
  <cellStyles count="10">
    <cellStyle name="Hiperpovezava 2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4" xfId="4" xr:uid="{00000000-0005-0000-0000-000004000000}"/>
    <cellStyle name="Navadno 5" xfId="8" xr:uid="{00000000-0005-0000-0000-000005000000}"/>
    <cellStyle name="Normal_rekapitulacija" xfId="9" xr:uid="{50265D43-84A7-4109-82D8-0FFC879A6AC9}"/>
    <cellStyle name="Slog 1" xfId="5" xr:uid="{00000000-0005-0000-0000-000006000000}"/>
    <cellStyle name="Vejica" xfId="6" builtinId="3"/>
    <cellStyle name="Vejica 2" xfId="7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6301-E6D1-41DC-B8CB-2D85C67C4CD7}">
  <sheetPr>
    <tabColor rgb="FFFF0000"/>
    <pageSetUpPr fitToPage="1"/>
  </sheetPr>
  <dimension ref="A1:J69"/>
  <sheetViews>
    <sheetView workbookViewId="0">
      <selection activeCell="H2" sqref="H2"/>
    </sheetView>
  </sheetViews>
  <sheetFormatPr defaultRowHeight="12" customHeight="1" x14ac:dyDescent="0.25"/>
  <cols>
    <col min="1" max="1" width="2.81640625" style="282" bestFit="1" customWidth="1"/>
    <col min="2" max="2" width="48.36328125" style="282" customWidth="1"/>
    <col min="3" max="3" width="12.26953125" style="283" customWidth="1"/>
    <col min="4" max="4" width="10.26953125" style="282" customWidth="1"/>
    <col min="5" max="8" width="17.90625" style="250" customWidth="1"/>
    <col min="9" max="9" width="12.36328125" style="284" customWidth="1"/>
    <col min="10" max="10" width="9.90625" style="282" bestFit="1" customWidth="1"/>
    <col min="11" max="16384" width="8.7265625" style="282"/>
  </cols>
  <sheetData>
    <row r="1" spans="1:9" ht="20" x14ac:dyDescent="0.4">
      <c r="C1" s="349" t="s">
        <v>647</v>
      </c>
    </row>
    <row r="2" spans="1:9" ht="20" x14ac:dyDescent="0.4">
      <c r="E2" s="349"/>
    </row>
    <row r="3" spans="1:9" ht="20.5" thickBot="1" x14ac:dyDescent="0.45">
      <c r="E3" s="349"/>
    </row>
    <row r="4" spans="1:9" ht="18.5" thickBot="1" x14ac:dyDescent="0.45">
      <c r="C4" s="375" t="s">
        <v>672</v>
      </c>
      <c r="D4" s="376"/>
      <c r="E4" s="377" t="s">
        <v>673</v>
      </c>
      <c r="F4" s="393" t="s">
        <v>674</v>
      </c>
      <c r="G4" s="394" t="s">
        <v>675</v>
      </c>
      <c r="H4" s="395" t="s">
        <v>676</v>
      </c>
      <c r="I4" s="378" t="s">
        <v>677</v>
      </c>
    </row>
    <row r="5" spans="1:9" ht="18.5" thickBot="1" x14ac:dyDescent="0.45">
      <c r="E5" s="459" t="s">
        <v>587</v>
      </c>
      <c r="F5" s="460"/>
      <c r="G5" s="460"/>
      <c r="H5" s="461"/>
      <c r="I5" s="519"/>
    </row>
    <row r="6" spans="1:9" ht="65" x14ac:dyDescent="0.3">
      <c r="A6" s="436" t="s">
        <v>694</v>
      </c>
      <c r="B6" s="396" t="s">
        <v>585</v>
      </c>
      <c r="C6" s="410" t="s">
        <v>669</v>
      </c>
      <c r="D6" s="402" t="s">
        <v>586</v>
      </c>
      <c r="E6" s="417" t="s">
        <v>670</v>
      </c>
      <c r="F6" s="379" t="s">
        <v>487</v>
      </c>
      <c r="G6" s="380" t="s">
        <v>651</v>
      </c>
      <c r="H6" s="381" t="s">
        <v>640</v>
      </c>
      <c r="I6" s="423" t="s">
        <v>671</v>
      </c>
    </row>
    <row r="7" spans="1:9" ht="12" customHeight="1" x14ac:dyDescent="0.25">
      <c r="A7" s="285"/>
      <c r="B7" s="397"/>
      <c r="C7" s="411"/>
      <c r="D7" s="403"/>
      <c r="E7" s="418"/>
      <c r="F7" s="382"/>
      <c r="G7" s="354"/>
      <c r="H7" s="383"/>
      <c r="I7" s="424"/>
    </row>
    <row r="8" spans="1:9" ht="12" customHeight="1" x14ac:dyDescent="0.25">
      <c r="A8" s="285">
        <v>1</v>
      </c>
      <c r="B8" s="398" t="s">
        <v>569</v>
      </c>
      <c r="C8" s="353">
        <f>+'D_A_kolo-iz_nas'!F26</f>
        <v>6462.5</v>
      </c>
      <c r="D8" s="404" t="s">
        <v>487</v>
      </c>
      <c r="E8" s="419">
        <f>+C8</f>
        <v>6462.5</v>
      </c>
      <c r="F8" s="384">
        <f>+E8</f>
        <v>6462.5</v>
      </c>
      <c r="G8" s="355">
        <v>0</v>
      </c>
      <c r="H8" s="385">
        <v>0</v>
      </c>
      <c r="I8" s="425"/>
    </row>
    <row r="9" spans="1:9" ht="12" customHeight="1" x14ac:dyDescent="0.25">
      <c r="A9" s="285">
        <v>2</v>
      </c>
      <c r="B9" s="398" t="s">
        <v>570</v>
      </c>
      <c r="C9" s="411">
        <f>+'D_A_ostalo-iz_nas'!F26</f>
        <v>41580</v>
      </c>
      <c r="D9" s="403" t="s">
        <v>487</v>
      </c>
      <c r="E9" s="419">
        <f t="shared" ref="E9:E13" si="0">+C9</f>
        <v>41580</v>
      </c>
      <c r="F9" s="384">
        <f t="shared" ref="F9:F11" si="1">+E9</f>
        <v>41580</v>
      </c>
      <c r="G9" s="355">
        <v>0</v>
      </c>
      <c r="H9" s="385">
        <v>0</v>
      </c>
      <c r="I9" s="424"/>
    </row>
    <row r="10" spans="1:9" ht="12" customHeight="1" x14ac:dyDescent="0.25">
      <c r="A10" s="285">
        <v>3</v>
      </c>
      <c r="B10" s="398" t="s">
        <v>571</v>
      </c>
      <c r="C10" s="411">
        <f>+'D_A_ostalo-v_nas'!F24</f>
        <v>4053.5</v>
      </c>
      <c r="D10" s="403" t="s">
        <v>487</v>
      </c>
      <c r="E10" s="419">
        <f t="shared" si="0"/>
        <v>4053.5</v>
      </c>
      <c r="F10" s="384">
        <f t="shared" si="1"/>
        <v>4053.5</v>
      </c>
      <c r="G10" s="355">
        <v>0</v>
      </c>
      <c r="H10" s="385">
        <v>0</v>
      </c>
      <c r="I10" s="424"/>
    </row>
    <row r="11" spans="1:9" ht="12" customHeight="1" x14ac:dyDescent="0.25">
      <c r="A11" s="285">
        <v>4</v>
      </c>
      <c r="B11" s="398" t="s">
        <v>572</v>
      </c>
      <c r="C11" s="411">
        <f>+'D_A_kolo-v_nas'!F18</f>
        <v>0</v>
      </c>
      <c r="D11" s="403" t="s">
        <v>487</v>
      </c>
      <c r="E11" s="419">
        <f t="shared" si="0"/>
        <v>0</v>
      </c>
      <c r="F11" s="384">
        <f t="shared" si="1"/>
        <v>0</v>
      </c>
      <c r="G11" s="355">
        <v>0</v>
      </c>
      <c r="H11" s="385">
        <v>0</v>
      </c>
      <c r="I11" s="424"/>
    </row>
    <row r="12" spans="1:9" ht="12" customHeight="1" x14ac:dyDescent="0.25">
      <c r="A12" s="285">
        <v>5</v>
      </c>
      <c r="B12" s="398" t="s">
        <v>572</v>
      </c>
      <c r="C12" s="411">
        <f>+'O_A_kolo-v_nas'!F20</f>
        <v>13728</v>
      </c>
      <c r="D12" s="403" t="s">
        <v>678</v>
      </c>
      <c r="E12" s="419">
        <f t="shared" si="0"/>
        <v>13728</v>
      </c>
      <c r="F12" s="384">
        <v>0</v>
      </c>
      <c r="G12" s="355">
        <f>+E12</f>
        <v>13728</v>
      </c>
      <c r="H12" s="385">
        <v>0</v>
      </c>
      <c r="I12" s="424"/>
    </row>
    <row r="13" spans="1:9" ht="12" customHeight="1" x14ac:dyDescent="0.25">
      <c r="A13" s="285">
        <v>6</v>
      </c>
      <c r="B13" s="399" t="s">
        <v>577</v>
      </c>
      <c r="C13" s="412">
        <f>+'D_A_plocn_bus-v_nas'!F20</f>
        <v>17050</v>
      </c>
      <c r="D13" s="405" t="s">
        <v>487</v>
      </c>
      <c r="E13" s="419">
        <f t="shared" si="0"/>
        <v>17050</v>
      </c>
      <c r="F13" s="384">
        <f>+E13</f>
        <v>17050</v>
      </c>
      <c r="G13" s="355">
        <v>0</v>
      </c>
      <c r="H13" s="385">
        <v>0</v>
      </c>
      <c r="I13" s="426"/>
    </row>
    <row r="14" spans="1:9" ht="12" customHeight="1" x14ac:dyDescent="0.25">
      <c r="A14" s="285"/>
      <c r="B14" s="397"/>
      <c r="C14" s="413"/>
      <c r="D14" s="406"/>
      <c r="E14" s="418"/>
      <c r="F14" s="382"/>
      <c r="G14" s="354"/>
      <c r="H14" s="383"/>
      <c r="I14" s="424"/>
    </row>
    <row r="15" spans="1:9" ht="12" customHeight="1" x14ac:dyDescent="0.25">
      <c r="A15" s="285">
        <v>7</v>
      </c>
      <c r="B15" s="399" t="s">
        <v>492</v>
      </c>
      <c r="C15" s="413">
        <f>+'D_B_kolo-iz_nas'!F22</f>
        <v>2310</v>
      </c>
      <c r="D15" s="406" t="s">
        <v>573</v>
      </c>
      <c r="E15" s="419">
        <v>0</v>
      </c>
      <c r="F15" s="384">
        <v>0</v>
      </c>
      <c r="G15" s="355">
        <v>0</v>
      </c>
      <c r="H15" s="385">
        <v>0</v>
      </c>
      <c r="I15" s="424">
        <f>+C15</f>
        <v>2310</v>
      </c>
    </row>
    <row r="16" spans="1:9" ht="12" customHeight="1" x14ac:dyDescent="0.25">
      <c r="A16" s="285">
        <v>8</v>
      </c>
      <c r="B16" s="399" t="s">
        <v>493</v>
      </c>
      <c r="C16" s="413">
        <f>+'O_B_kolo-v_nas'!F20</f>
        <v>2370.5</v>
      </c>
      <c r="D16" s="406" t="s">
        <v>573</v>
      </c>
      <c r="E16" s="418">
        <v>0</v>
      </c>
      <c r="F16" s="382">
        <v>0</v>
      </c>
      <c r="G16" s="354">
        <v>0</v>
      </c>
      <c r="H16" s="383">
        <v>0</v>
      </c>
      <c r="I16" s="424">
        <f>+C16</f>
        <v>2370.5</v>
      </c>
    </row>
    <row r="17" spans="1:9" ht="12" customHeight="1" x14ac:dyDescent="0.25">
      <c r="A17" s="285"/>
      <c r="B17" s="397"/>
      <c r="C17" s="413"/>
      <c r="D17" s="406"/>
      <c r="E17" s="418"/>
      <c r="F17" s="382"/>
      <c r="G17" s="354"/>
      <c r="H17" s="383"/>
      <c r="I17" s="424"/>
    </row>
    <row r="18" spans="1:9" ht="12" customHeight="1" x14ac:dyDescent="0.25">
      <c r="A18" s="285">
        <v>9</v>
      </c>
      <c r="B18" s="399" t="s">
        <v>580</v>
      </c>
      <c r="C18" s="412">
        <f>+'O_CD_plocnik_bus-v_nas'!F24</f>
        <v>39600</v>
      </c>
      <c r="D18" s="406" t="s">
        <v>573</v>
      </c>
      <c r="E18" s="420">
        <v>0</v>
      </c>
      <c r="F18" s="386">
        <v>0</v>
      </c>
      <c r="G18" s="356">
        <v>0</v>
      </c>
      <c r="H18" s="387">
        <v>0</v>
      </c>
      <c r="I18" s="427">
        <f>+C18</f>
        <v>39600</v>
      </c>
    </row>
    <row r="19" spans="1:9" ht="12" customHeight="1" x14ac:dyDescent="0.25">
      <c r="A19" s="285">
        <v>10</v>
      </c>
      <c r="B19" s="399" t="s">
        <v>581</v>
      </c>
      <c r="C19" s="411">
        <f>+'D_CD_odvodnja_promet-v_nas'!F18</f>
        <v>0</v>
      </c>
      <c r="D19" s="403" t="s">
        <v>487</v>
      </c>
      <c r="E19" s="419">
        <f t="shared" ref="E19:E21" si="2">+C19</f>
        <v>0</v>
      </c>
      <c r="F19" s="384">
        <f t="shared" ref="F19:F21" si="3">+E19</f>
        <v>0</v>
      </c>
      <c r="G19" s="355">
        <v>0</v>
      </c>
      <c r="H19" s="385">
        <v>0</v>
      </c>
      <c r="I19" s="424"/>
    </row>
    <row r="20" spans="1:9" ht="12" customHeight="1" x14ac:dyDescent="0.25">
      <c r="A20" s="285">
        <v>11</v>
      </c>
      <c r="B20" s="399" t="s">
        <v>582</v>
      </c>
      <c r="C20" s="411">
        <f>+'D_CD_cesta-v_nas'!F20</f>
        <v>7793.5</v>
      </c>
      <c r="D20" s="403" t="s">
        <v>487</v>
      </c>
      <c r="E20" s="419">
        <f t="shared" si="2"/>
        <v>7793.5</v>
      </c>
      <c r="F20" s="384">
        <f t="shared" si="3"/>
        <v>7793.5</v>
      </c>
      <c r="G20" s="355">
        <v>0</v>
      </c>
      <c r="H20" s="385">
        <v>0</v>
      </c>
      <c r="I20" s="424"/>
    </row>
    <row r="21" spans="1:9" ht="12" customHeight="1" x14ac:dyDescent="0.25">
      <c r="A21" s="285">
        <v>12</v>
      </c>
      <c r="B21" s="399" t="s">
        <v>583</v>
      </c>
      <c r="C21" s="411">
        <f>+D_D_cesta_iz_nas!F24</f>
        <v>6583.5</v>
      </c>
      <c r="D21" s="403" t="s">
        <v>487</v>
      </c>
      <c r="E21" s="419">
        <f t="shared" si="2"/>
        <v>6583.5</v>
      </c>
      <c r="F21" s="384">
        <f t="shared" si="3"/>
        <v>6583.5</v>
      </c>
      <c r="G21" s="355">
        <v>0</v>
      </c>
      <c r="H21" s="385">
        <v>0</v>
      </c>
      <c r="I21" s="424"/>
    </row>
    <row r="22" spans="1:9" ht="12" customHeight="1" x14ac:dyDescent="0.25">
      <c r="A22" s="285"/>
      <c r="B22" s="397"/>
      <c r="C22" s="411"/>
      <c r="D22" s="403"/>
      <c r="E22" s="418"/>
      <c r="F22" s="382"/>
      <c r="G22" s="354"/>
      <c r="H22" s="383"/>
      <c r="I22" s="424"/>
    </row>
    <row r="23" spans="1:9" ht="12" customHeight="1" x14ac:dyDescent="0.25">
      <c r="A23" s="285">
        <v>13</v>
      </c>
      <c r="B23" s="399" t="s">
        <v>679</v>
      </c>
      <c r="C23" s="414">
        <f>+'O_E_kolo-v_nas'!F18</f>
        <v>0</v>
      </c>
      <c r="D23" s="403" t="s">
        <v>678</v>
      </c>
      <c r="E23" s="419">
        <f>+C23</f>
        <v>0</v>
      </c>
      <c r="F23" s="384">
        <v>0</v>
      </c>
      <c r="G23" s="355">
        <f>+E23</f>
        <v>0</v>
      </c>
      <c r="H23" s="385">
        <v>0</v>
      </c>
      <c r="I23" s="428"/>
    </row>
    <row r="24" spans="1:9" ht="12" customHeight="1" x14ac:dyDescent="0.25">
      <c r="A24" s="285">
        <v>14</v>
      </c>
      <c r="B24" s="399" t="s">
        <v>584</v>
      </c>
      <c r="C24" s="411">
        <f>+'D_EF_kolo-iz_nas'!F23</f>
        <v>8019</v>
      </c>
      <c r="D24" s="403" t="s">
        <v>487</v>
      </c>
      <c r="E24" s="419">
        <f t="shared" ref="E24:E25" si="4">+C24</f>
        <v>8019</v>
      </c>
      <c r="F24" s="384">
        <f>+E24</f>
        <v>8019</v>
      </c>
      <c r="G24" s="355">
        <v>0</v>
      </c>
      <c r="H24" s="385">
        <v>0</v>
      </c>
      <c r="I24" s="424"/>
    </row>
    <row r="25" spans="1:9" ht="12" customHeight="1" x14ac:dyDescent="0.25">
      <c r="A25" s="285">
        <v>15</v>
      </c>
      <c r="B25" s="399" t="s">
        <v>680</v>
      </c>
      <c r="C25" s="353">
        <f>+'D_F_ostalo-iz_nas'!F25</f>
        <v>4026</v>
      </c>
      <c r="D25" s="403" t="s">
        <v>487</v>
      </c>
      <c r="E25" s="419">
        <f t="shared" si="4"/>
        <v>4026</v>
      </c>
      <c r="F25" s="384">
        <f>+E25</f>
        <v>4026</v>
      </c>
      <c r="G25" s="355">
        <v>0</v>
      </c>
      <c r="H25" s="385">
        <v>0</v>
      </c>
      <c r="I25" s="426"/>
    </row>
    <row r="26" spans="1:9" ht="12" customHeight="1" x14ac:dyDescent="0.25">
      <c r="A26" s="285"/>
      <c r="B26" s="397"/>
      <c r="C26" s="411"/>
      <c r="D26" s="403"/>
      <c r="E26" s="418"/>
      <c r="F26" s="382"/>
      <c r="G26" s="354"/>
      <c r="H26" s="383"/>
      <c r="I26" s="424"/>
    </row>
    <row r="27" spans="1:9" ht="12" customHeight="1" x14ac:dyDescent="0.25">
      <c r="A27" s="285">
        <v>16</v>
      </c>
      <c r="B27" s="400" t="s">
        <v>506</v>
      </c>
      <c r="C27" s="353">
        <f>+D_G_kolo!F24</f>
        <v>6253.5</v>
      </c>
      <c r="D27" s="403" t="s">
        <v>487</v>
      </c>
      <c r="E27" s="419">
        <f>+C27</f>
        <v>6253.5</v>
      </c>
      <c r="F27" s="384">
        <f>+E27</f>
        <v>6253.5</v>
      </c>
      <c r="G27" s="355">
        <v>0</v>
      </c>
      <c r="H27" s="385">
        <v>0</v>
      </c>
      <c r="I27" s="424"/>
    </row>
    <row r="28" spans="1:9" ht="12" customHeight="1" x14ac:dyDescent="0.25">
      <c r="A28" s="285">
        <v>17</v>
      </c>
      <c r="B28" s="397" t="s">
        <v>639</v>
      </c>
      <c r="C28" s="413">
        <f>+'M-SO kolo'!F28</f>
        <v>4620</v>
      </c>
      <c r="D28" s="408" t="s">
        <v>640</v>
      </c>
      <c r="E28" s="418">
        <f>+C28</f>
        <v>4620</v>
      </c>
      <c r="F28" s="382">
        <v>0</v>
      </c>
      <c r="G28" s="354">
        <v>0</v>
      </c>
      <c r="H28" s="383">
        <f>+E28</f>
        <v>4620</v>
      </c>
      <c r="I28" s="424"/>
    </row>
    <row r="29" spans="1:9" ht="12" customHeight="1" x14ac:dyDescent="0.25">
      <c r="A29" s="285"/>
      <c r="B29" s="351"/>
      <c r="C29" s="411"/>
      <c r="D29" s="403"/>
      <c r="E29" s="418"/>
      <c r="F29" s="382"/>
      <c r="G29" s="354"/>
      <c r="H29" s="383"/>
      <c r="I29" s="424"/>
    </row>
    <row r="30" spans="1:9" ht="12" customHeight="1" x14ac:dyDescent="0.25">
      <c r="A30" s="285">
        <v>18</v>
      </c>
      <c r="B30" s="351" t="s">
        <v>588</v>
      </c>
      <c r="C30" s="415"/>
      <c r="D30" s="403" t="s">
        <v>487</v>
      </c>
      <c r="E30" s="419">
        <f>+C30</f>
        <v>0</v>
      </c>
      <c r="F30" s="384">
        <f>+E30</f>
        <v>0</v>
      </c>
      <c r="G30" s="355">
        <v>0</v>
      </c>
      <c r="H30" s="385">
        <v>0</v>
      </c>
      <c r="I30" s="424"/>
    </row>
    <row r="31" spans="1:9" ht="12" customHeight="1" x14ac:dyDescent="0.25">
      <c r="A31" s="285">
        <v>19</v>
      </c>
      <c r="B31" s="351" t="s">
        <v>588</v>
      </c>
      <c r="C31" s="415"/>
      <c r="D31" s="403" t="s">
        <v>678</v>
      </c>
      <c r="E31" s="419">
        <f>+C31</f>
        <v>0</v>
      </c>
      <c r="F31" s="384">
        <v>0</v>
      </c>
      <c r="G31" s="355">
        <f>+E31</f>
        <v>0</v>
      </c>
      <c r="H31" s="385">
        <v>0</v>
      </c>
      <c r="I31" s="424"/>
    </row>
    <row r="32" spans="1:9" ht="12" customHeight="1" x14ac:dyDescent="0.25">
      <c r="A32" s="285"/>
      <c r="B32" s="351"/>
      <c r="C32" s="411"/>
      <c r="D32" s="403"/>
      <c r="E32" s="418"/>
      <c r="F32" s="382"/>
      <c r="G32" s="354"/>
      <c r="H32" s="383"/>
      <c r="I32" s="424"/>
    </row>
    <row r="33" spans="1:9" ht="12" customHeight="1" x14ac:dyDescent="0.3">
      <c r="A33" s="285"/>
      <c r="B33" s="364" t="s">
        <v>589</v>
      </c>
      <c r="C33" s="411"/>
      <c r="D33" s="403"/>
      <c r="E33" s="419"/>
      <c r="F33" s="384"/>
      <c r="G33" s="355"/>
      <c r="H33" s="385"/>
      <c r="I33" s="424"/>
    </row>
    <row r="34" spans="1:9" ht="12" customHeight="1" x14ac:dyDescent="0.25">
      <c r="A34" s="285">
        <v>20</v>
      </c>
      <c r="B34" s="351" t="s">
        <v>641</v>
      </c>
      <c r="C34" s="415"/>
      <c r="D34" s="406" t="s">
        <v>487</v>
      </c>
      <c r="E34" s="419">
        <f>+C34</f>
        <v>0</v>
      </c>
      <c r="F34" s="384">
        <f>+E34</f>
        <v>0</v>
      </c>
      <c r="G34" s="355">
        <v>0</v>
      </c>
      <c r="H34" s="385">
        <v>0</v>
      </c>
      <c r="I34" s="424"/>
    </row>
    <row r="35" spans="1:9" ht="12" customHeight="1" x14ac:dyDescent="0.25">
      <c r="A35" s="285">
        <v>21</v>
      </c>
      <c r="B35" s="351" t="s">
        <v>642</v>
      </c>
      <c r="C35" s="415"/>
      <c r="D35" s="406" t="s">
        <v>573</v>
      </c>
      <c r="E35" s="419">
        <v>0</v>
      </c>
      <c r="F35" s="384">
        <v>0</v>
      </c>
      <c r="G35" s="355">
        <v>0</v>
      </c>
      <c r="H35" s="385">
        <v>0</v>
      </c>
      <c r="I35" s="424">
        <f>+C35</f>
        <v>0</v>
      </c>
    </row>
    <row r="36" spans="1:9" ht="12" customHeight="1" x14ac:dyDescent="0.25">
      <c r="A36" s="285">
        <v>22</v>
      </c>
      <c r="B36" s="351" t="s">
        <v>643</v>
      </c>
      <c r="C36" s="415"/>
      <c r="D36" s="406" t="s">
        <v>573</v>
      </c>
      <c r="E36" s="419">
        <v>0</v>
      </c>
      <c r="F36" s="384">
        <v>0</v>
      </c>
      <c r="G36" s="355">
        <v>0</v>
      </c>
      <c r="H36" s="385">
        <v>0</v>
      </c>
      <c r="I36" s="424">
        <f>+C36</f>
        <v>0</v>
      </c>
    </row>
    <row r="37" spans="1:9" ht="12" customHeight="1" x14ac:dyDescent="0.3">
      <c r="A37" s="285">
        <v>23</v>
      </c>
      <c r="B37" s="401" t="s">
        <v>644</v>
      </c>
      <c r="C37" s="415"/>
      <c r="D37" s="403" t="s">
        <v>487</v>
      </c>
      <c r="E37" s="419">
        <f>+C37</f>
        <v>0</v>
      </c>
      <c r="F37" s="384">
        <f>+E37</f>
        <v>0</v>
      </c>
      <c r="G37" s="355">
        <v>0</v>
      </c>
      <c r="H37" s="385">
        <v>0</v>
      </c>
      <c r="I37" s="424"/>
    </row>
    <row r="38" spans="1:9" ht="12" customHeight="1" x14ac:dyDescent="0.3">
      <c r="A38" s="285">
        <v>24</v>
      </c>
      <c r="B38" s="401" t="s">
        <v>645</v>
      </c>
      <c r="C38" s="415"/>
      <c r="D38" s="403" t="s">
        <v>487</v>
      </c>
      <c r="E38" s="419">
        <f>+C38</f>
        <v>0</v>
      </c>
      <c r="F38" s="384">
        <f>+E38</f>
        <v>0</v>
      </c>
      <c r="G38" s="355">
        <v>0</v>
      </c>
      <c r="H38" s="385">
        <v>0</v>
      </c>
      <c r="I38" s="424"/>
    </row>
    <row r="39" spans="1:9" ht="12" customHeight="1" x14ac:dyDescent="0.3">
      <c r="A39" s="285">
        <v>25</v>
      </c>
      <c r="B39" s="401" t="s">
        <v>646</v>
      </c>
      <c r="C39" s="415"/>
      <c r="D39" s="403" t="s">
        <v>487</v>
      </c>
      <c r="E39" s="419">
        <f>+C39</f>
        <v>0</v>
      </c>
      <c r="F39" s="384">
        <f>+E39</f>
        <v>0</v>
      </c>
      <c r="G39" s="355">
        <v>0</v>
      </c>
      <c r="H39" s="385">
        <v>0</v>
      </c>
      <c r="I39" s="424"/>
    </row>
    <row r="40" spans="1:9" ht="12" customHeight="1" x14ac:dyDescent="0.3">
      <c r="A40" s="285"/>
      <c r="B40" s="401"/>
      <c r="C40" s="411"/>
      <c r="D40" s="403"/>
      <c r="E40" s="419"/>
      <c r="F40" s="384"/>
      <c r="G40" s="355"/>
      <c r="H40" s="385"/>
      <c r="I40" s="424"/>
    </row>
    <row r="41" spans="1:9" ht="12" customHeight="1" x14ac:dyDescent="0.25">
      <c r="A41" s="285">
        <v>26</v>
      </c>
      <c r="B41" s="351" t="s">
        <v>590</v>
      </c>
      <c r="C41" s="415"/>
      <c r="D41" s="403" t="s">
        <v>487</v>
      </c>
      <c r="E41" s="419">
        <f>+C41</f>
        <v>0</v>
      </c>
      <c r="F41" s="384">
        <f>+E41</f>
        <v>0</v>
      </c>
      <c r="G41" s="355">
        <v>0</v>
      </c>
      <c r="H41" s="385">
        <v>0</v>
      </c>
      <c r="I41" s="424"/>
    </row>
    <row r="42" spans="1:9" ht="12" customHeight="1" x14ac:dyDescent="0.25">
      <c r="A42" s="285"/>
      <c r="B42" s="351"/>
      <c r="C42" s="411"/>
      <c r="D42" s="403"/>
      <c r="E42" s="418"/>
      <c r="F42" s="382"/>
      <c r="G42" s="354"/>
      <c r="H42" s="383"/>
      <c r="I42" s="424"/>
    </row>
    <row r="43" spans="1:9" ht="12" customHeight="1" x14ac:dyDescent="0.25">
      <c r="A43" s="285">
        <v>27</v>
      </c>
      <c r="B43" s="351" t="s">
        <v>591</v>
      </c>
      <c r="C43" s="415"/>
      <c r="D43" s="403" t="s">
        <v>487</v>
      </c>
      <c r="E43" s="419">
        <f>+C43</f>
        <v>0</v>
      </c>
      <c r="F43" s="384">
        <f>+E43</f>
        <v>0</v>
      </c>
      <c r="G43" s="355">
        <v>0</v>
      </c>
      <c r="H43" s="385">
        <v>0</v>
      </c>
      <c r="I43" s="424"/>
    </row>
    <row r="44" spans="1:9" ht="12" customHeight="1" x14ac:dyDescent="0.25">
      <c r="A44" s="285">
        <v>28</v>
      </c>
      <c r="B44" s="351" t="s">
        <v>648</v>
      </c>
      <c r="C44" s="415"/>
      <c r="D44" s="403" t="s">
        <v>678</v>
      </c>
      <c r="E44" s="419">
        <f>+C44</f>
        <v>0</v>
      </c>
      <c r="F44" s="384">
        <v>0</v>
      </c>
      <c r="G44" s="355">
        <f>+E44</f>
        <v>0</v>
      </c>
      <c r="H44" s="385">
        <v>0</v>
      </c>
      <c r="I44" s="424"/>
    </row>
    <row r="45" spans="1:9" ht="12" customHeight="1" x14ac:dyDescent="0.25">
      <c r="A45" s="285">
        <v>29</v>
      </c>
      <c r="B45" s="351" t="s">
        <v>649</v>
      </c>
      <c r="C45" s="415"/>
      <c r="D45" s="405" t="s">
        <v>640</v>
      </c>
      <c r="E45" s="418">
        <f>+C45</f>
        <v>0</v>
      </c>
      <c r="F45" s="382">
        <v>0</v>
      </c>
      <c r="G45" s="354">
        <v>0</v>
      </c>
      <c r="H45" s="383">
        <f>+C45</f>
        <v>0</v>
      </c>
      <c r="I45" s="424"/>
    </row>
    <row r="46" spans="1:9" ht="12" customHeight="1" x14ac:dyDescent="0.25">
      <c r="A46" s="285"/>
      <c r="B46" s="351"/>
      <c r="C46" s="411"/>
      <c r="D46" s="407"/>
      <c r="E46" s="418"/>
      <c r="F46" s="382"/>
      <c r="G46" s="354"/>
      <c r="H46" s="383"/>
      <c r="I46" s="424"/>
    </row>
    <row r="47" spans="1:9" ht="12" customHeight="1" x14ac:dyDescent="0.25">
      <c r="A47" s="285">
        <v>30</v>
      </c>
      <c r="B47" s="351" t="s">
        <v>592</v>
      </c>
      <c r="C47" s="415"/>
      <c r="D47" s="403" t="s">
        <v>487</v>
      </c>
      <c r="E47" s="419">
        <f>+C47</f>
        <v>0</v>
      </c>
      <c r="F47" s="384">
        <f>+E47</f>
        <v>0</v>
      </c>
      <c r="G47" s="355">
        <v>0</v>
      </c>
      <c r="H47" s="385">
        <v>0</v>
      </c>
      <c r="I47" s="424"/>
    </row>
    <row r="48" spans="1:9" ht="12" customHeight="1" x14ac:dyDescent="0.25">
      <c r="A48" s="285">
        <v>31</v>
      </c>
      <c r="B48" s="351" t="s">
        <v>592</v>
      </c>
      <c r="C48" s="415"/>
      <c r="D48" s="403" t="s">
        <v>678</v>
      </c>
      <c r="E48" s="419">
        <f>+C48</f>
        <v>0</v>
      </c>
      <c r="F48" s="384">
        <v>0</v>
      </c>
      <c r="G48" s="355">
        <f>+E48</f>
        <v>0</v>
      </c>
      <c r="H48" s="385">
        <v>0</v>
      </c>
      <c r="I48" s="424"/>
    </row>
    <row r="49" spans="1:10" ht="12" customHeight="1" x14ac:dyDescent="0.25">
      <c r="A49" s="285"/>
      <c r="B49" s="351"/>
      <c r="C49" s="411"/>
      <c r="D49" s="407"/>
      <c r="E49" s="418"/>
      <c r="F49" s="382"/>
      <c r="G49" s="354"/>
      <c r="H49" s="383"/>
      <c r="I49" s="424"/>
    </row>
    <row r="50" spans="1:10" ht="12" customHeight="1" x14ac:dyDescent="0.25">
      <c r="A50" s="285">
        <v>32</v>
      </c>
      <c r="B50" s="351" t="s">
        <v>593</v>
      </c>
      <c r="C50" s="415"/>
      <c r="D50" s="403" t="s">
        <v>487</v>
      </c>
      <c r="E50" s="419">
        <f>+C50</f>
        <v>0</v>
      </c>
      <c r="F50" s="384">
        <f>+E50</f>
        <v>0</v>
      </c>
      <c r="G50" s="355">
        <v>0</v>
      </c>
      <c r="H50" s="385">
        <v>0</v>
      </c>
      <c r="I50" s="424"/>
    </row>
    <row r="51" spans="1:10" ht="12" customHeight="1" x14ac:dyDescent="0.25">
      <c r="A51" s="285">
        <v>33</v>
      </c>
      <c r="B51" s="351" t="s">
        <v>593</v>
      </c>
      <c r="C51" s="415"/>
      <c r="D51" s="403" t="s">
        <v>678</v>
      </c>
      <c r="E51" s="419">
        <f>+C51</f>
        <v>0</v>
      </c>
      <c r="F51" s="384">
        <v>0</v>
      </c>
      <c r="G51" s="355">
        <f>+E51</f>
        <v>0</v>
      </c>
      <c r="H51" s="385">
        <v>0</v>
      </c>
      <c r="I51" s="424"/>
    </row>
    <row r="52" spans="1:10" ht="12" customHeight="1" x14ac:dyDescent="0.25">
      <c r="A52" s="285"/>
      <c r="B52" s="351"/>
      <c r="C52" s="411"/>
      <c r="D52" s="403"/>
      <c r="E52" s="418"/>
      <c r="F52" s="382"/>
      <c r="G52" s="354"/>
      <c r="H52" s="383"/>
      <c r="I52" s="424"/>
    </row>
    <row r="53" spans="1:10" ht="12" customHeight="1" x14ac:dyDescent="0.25">
      <c r="A53" s="285">
        <v>34</v>
      </c>
      <c r="B53" s="351" t="s">
        <v>594</v>
      </c>
      <c r="C53" s="415"/>
      <c r="D53" s="403" t="s">
        <v>487</v>
      </c>
      <c r="E53" s="419">
        <f>+C53</f>
        <v>0</v>
      </c>
      <c r="F53" s="384">
        <f>+E53</f>
        <v>0</v>
      </c>
      <c r="G53" s="355">
        <v>0</v>
      </c>
      <c r="H53" s="385">
        <v>0</v>
      </c>
      <c r="I53" s="424"/>
    </row>
    <row r="54" spans="1:10" ht="12" customHeight="1" x14ac:dyDescent="0.25">
      <c r="A54" s="285">
        <v>35</v>
      </c>
      <c r="B54" s="351" t="s">
        <v>594</v>
      </c>
      <c r="C54" s="415"/>
      <c r="D54" s="403" t="s">
        <v>678</v>
      </c>
      <c r="E54" s="419">
        <f>+C54</f>
        <v>0</v>
      </c>
      <c r="F54" s="384">
        <v>0</v>
      </c>
      <c r="G54" s="355">
        <f>+E54</f>
        <v>0</v>
      </c>
      <c r="H54" s="385">
        <v>0</v>
      </c>
      <c r="I54" s="424"/>
    </row>
    <row r="55" spans="1:10" ht="12" customHeight="1" x14ac:dyDescent="0.25">
      <c r="A55" s="285"/>
      <c r="B55" s="351"/>
      <c r="C55" s="411"/>
      <c r="D55" s="403"/>
      <c r="E55" s="418"/>
      <c r="F55" s="382"/>
      <c r="G55" s="354"/>
      <c r="H55" s="383"/>
      <c r="I55" s="424"/>
    </row>
    <row r="56" spans="1:10" ht="12" customHeight="1" x14ac:dyDescent="0.25">
      <c r="A56" s="285">
        <v>36</v>
      </c>
      <c r="B56" s="351" t="s">
        <v>595</v>
      </c>
      <c r="C56" s="415"/>
      <c r="D56" s="403" t="s">
        <v>487</v>
      </c>
      <c r="E56" s="419">
        <f t="shared" ref="E56:E59" si="5">+C56</f>
        <v>0</v>
      </c>
      <c r="F56" s="384">
        <f>+E56</f>
        <v>0</v>
      </c>
      <c r="G56" s="355">
        <v>0</v>
      </c>
      <c r="H56" s="385">
        <v>0</v>
      </c>
      <c r="I56" s="424"/>
    </row>
    <row r="57" spans="1:10" ht="12" customHeight="1" x14ac:dyDescent="0.25">
      <c r="A57" s="285">
        <v>37</v>
      </c>
      <c r="B57" s="351" t="s">
        <v>595</v>
      </c>
      <c r="C57" s="415"/>
      <c r="D57" s="403" t="s">
        <v>678</v>
      </c>
      <c r="E57" s="419">
        <f t="shared" si="5"/>
        <v>0</v>
      </c>
      <c r="F57" s="384">
        <v>0</v>
      </c>
      <c r="G57" s="355">
        <f>+E57</f>
        <v>0</v>
      </c>
      <c r="H57" s="385">
        <v>0</v>
      </c>
      <c r="I57" s="424"/>
    </row>
    <row r="58" spans="1:10" ht="12" customHeight="1" x14ac:dyDescent="0.25">
      <c r="A58" s="285">
        <v>38</v>
      </c>
      <c r="B58" s="351" t="s">
        <v>596</v>
      </c>
      <c r="C58" s="415"/>
      <c r="D58" s="403" t="s">
        <v>487</v>
      </c>
      <c r="E58" s="419">
        <f t="shared" si="5"/>
        <v>0</v>
      </c>
      <c r="F58" s="384">
        <f>+E58</f>
        <v>0</v>
      </c>
      <c r="G58" s="355">
        <v>0</v>
      </c>
      <c r="H58" s="385">
        <v>0</v>
      </c>
      <c r="I58" s="424"/>
    </row>
    <row r="59" spans="1:10" ht="12" customHeight="1" x14ac:dyDescent="0.25">
      <c r="A59" s="285">
        <v>39</v>
      </c>
      <c r="B59" s="351" t="s">
        <v>596</v>
      </c>
      <c r="C59" s="415"/>
      <c r="D59" s="403" t="s">
        <v>678</v>
      </c>
      <c r="E59" s="419">
        <f t="shared" si="5"/>
        <v>0</v>
      </c>
      <c r="F59" s="384">
        <v>0</v>
      </c>
      <c r="G59" s="355">
        <f>+E59</f>
        <v>0</v>
      </c>
      <c r="H59" s="385">
        <v>0</v>
      </c>
      <c r="I59" s="424"/>
    </row>
    <row r="60" spans="1:10" s="363" customFormat="1" ht="12" customHeight="1" x14ac:dyDescent="0.25">
      <c r="A60" s="361"/>
      <c r="B60" s="350"/>
      <c r="C60" s="413"/>
      <c r="D60" s="405"/>
      <c r="E60" s="419"/>
      <c r="F60" s="388"/>
      <c r="G60" s="362"/>
      <c r="H60" s="389"/>
      <c r="I60" s="424"/>
    </row>
    <row r="61" spans="1:10" ht="12" customHeight="1" x14ac:dyDescent="0.25">
      <c r="A61" s="285"/>
      <c r="B61" s="351" t="s">
        <v>597</v>
      </c>
      <c r="C61" s="352">
        <f>SUM(C7:C59)</f>
        <v>164450</v>
      </c>
      <c r="D61" s="403"/>
      <c r="E61" s="418">
        <f>SUM(E7:E59)</f>
        <v>120169.5</v>
      </c>
      <c r="F61" s="382">
        <f>SUM(F7:F59)</f>
        <v>101821.5</v>
      </c>
      <c r="G61" s="354">
        <f>SUM(G7:G59)</f>
        <v>13728</v>
      </c>
      <c r="H61" s="383">
        <f>SUM(H7:H59)</f>
        <v>4620</v>
      </c>
      <c r="I61" s="429">
        <f>SUM(I7:I59)</f>
        <v>44280.5</v>
      </c>
      <c r="J61" s="284"/>
    </row>
    <row r="62" spans="1:10" ht="12" customHeight="1" thickBot="1" x14ac:dyDescent="0.3">
      <c r="A62" s="285"/>
      <c r="B62" s="351" t="s">
        <v>598</v>
      </c>
      <c r="C62" s="352">
        <f>+C61*0.22</f>
        <v>36179</v>
      </c>
      <c r="D62" s="403"/>
      <c r="E62" s="421">
        <f>+E61*0.22</f>
        <v>26437.29</v>
      </c>
      <c r="F62" s="390">
        <f>+F61*0.22</f>
        <v>22400.73</v>
      </c>
      <c r="G62" s="391">
        <f>+G61*0.22</f>
        <v>3020.16</v>
      </c>
      <c r="H62" s="392">
        <f>+H61*0.22</f>
        <v>1016.4</v>
      </c>
      <c r="I62" s="430">
        <f>+I61*0.22</f>
        <v>9741.7100000000009</v>
      </c>
    </row>
    <row r="63" spans="1:10" ht="12" customHeight="1" thickBot="1" x14ac:dyDescent="0.35">
      <c r="A63" s="285"/>
      <c r="B63" s="364" t="s">
        <v>599</v>
      </c>
      <c r="C63" s="416">
        <f>+C62+C61</f>
        <v>200629</v>
      </c>
      <c r="D63" s="409"/>
      <c r="E63" s="422">
        <f>+E62+E61</f>
        <v>146606.79</v>
      </c>
      <c r="F63" s="365">
        <f>+F62+F61</f>
        <v>124222.23</v>
      </c>
      <c r="G63" s="366">
        <f>+G62+G61</f>
        <v>16748.16</v>
      </c>
      <c r="H63" s="367">
        <f>+H62+H61</f>
        <v>5636.4</v>
      </c>
      <c r="I63" s="431">
        <f>+I62+I61</f>
        <v>54022.21</v>
      </c>
      <c r="J63" s="284"/>
    </row>
    <row r="64" spans="1:10" ht="12" customHeight="1" x14ac:dyDescent="0.25">
      <c r="E64" s="357"/>
      <c r="F64" s="357"/>
      <c r="G64" s="357"/>
      <c r="H64" s="357"/>
      <c r="I64" s="358"/>
    </row>
    <row r="65" spans="2:7" ht="12" customHeight="1" x14ac:dyDescent="0.3">
      <c r="B65" s="435" t="s">
        <v>650</v>
      </c>
    </row>
    <row r="66" spans="2:7" ht="12" customHeight="1" thickBot="1" x14ac:dyDescent="0.3"/>
    <row r="67" spans="2:7" ht="37.5" thickBot="1" x14ac:dyDescent="0.5">
      <c r="B67" s="368" t="s">
        <v>652</v>
      </c>
      <c r="C67" s="434">
        <f>+C63</f>
        <v>200629</v>
      </c>
      <c r="D67" s="110" t="s">
        <v>655</v>
      </c>
      <c r="E67" s="110"/>
      <c r="F67" s="110"/>
      <c r="G67"/>
    </row>
    <row r="68" spans="2:7" ht="37.5" thickBot="1" x14ac:dyDescent="0.5">
      <c r="B68" s="369" t="s">
        <v>654</v>
      </c>
      <c r="C68" s="433">
        <f>+E63</f>
        <v>146606.79</v>
      </c>
      <c r="D68" s="110" t="s">
        <v>656</v>
      </c>
      <c r="E68" s="110"/>
      <c r="F68" s="110"/>
      <c r="G68"/>
    </row>
    <row r="69" spans="2:7" ht="37.5" thickBot="1" x14ac:dyDescent="0.5">
      <c r="B69" s="368" t="s">
        <v>653</v>
      </c>
      <c r="C69" s="432">
        <f>+I63</f>
        <v>54022.21</v>
      </c>
      <c r="D69" s="110" t="s">
        <v>657</v>
      </c>
      <c r="E69" s="110"/>
      <c r="F69" s="110"/>
      <c r="G69"/>
    </row>
  </sheetData>
  <mergeCells count="1">
    <mergeCell ref="E5:H5"/>
  </mergeCells>
  <pageMargins left="0.25" right="0.25" top="0.75" bottom="0.75" header="0.3" footer="0.3"/>
  <pageSetup paperSize="9" scale="9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F733"/>
  <sheetViews>
    <sheetView topLeftCell="A7"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4.08984375" style="130" bestFit="1" customWidth="1"/>
    <col min="6" max="6" width="12.7265625" style="130" customWidth="1"/>
    <col min="7" max="7" width="11.26953125" customWidth="1"/>
  </cols>
  <sheetData>
    <row r="1" spans="1:6" s="252" customFormat="1" x14ac:dyDescent="0.25">
      <c r="A1" s="247"/>
      <c r="B1" s="248"/>
      <c r="C1" s="249"/>
      <c r="D1" s="250"/>
      <c r="E1" s="251"/>
      <c r="F1" s="251"/>
    </row>
    <row r="2" spans="1:6" s="252" customFormat="1" ht="18" x14ac:dyDescent="0.25">
      <c r="A2" s="476" t="s">
        <v>576</v>
      </c>
      <c r="B2" s="476"/>
      <c r="C2" s="476"/>
      <c r="D2" s="476"/>
      <c r="E2" s="476"/>
      <c r="F2" s="476"/>
    </row>
    <row r="3" spans="1:6" s="252" customFormat="1" ht="17.5" x14ac:dyDescent="0.35">
      <c r="A3" s="253"/>
      <c r="B3" s="477"/>
      <c r="C3" s="477"/>
      <c r="D3" s="477"/>
      <c r="E3" s="478"/>
      <c r="F3" s="478"/>
    </row>
    <row r="4" spans="1:6" s="252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681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63"/>
      <c r="F6" s="463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+F89</f>
        <v>1200</v>
      </c>
    </row>
    <row r="9" spans="1:6" s="3" customFormat="1" ht="15" customHeight="1" x14ac:dyDescent="0.35">
      <c r="A9" s="9"/>
      <c r="B9" s="465"/>
      <c r="C9" s="465"/>
      <c r="D9" s="465"/>
      <c r="E9" s="216"/>
      <c r="F9" s="216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+F144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+F183</f>
        <v>0</v>
      </c>
    </row>
    <row r="13" spans="1:6" s="3" customFormat="1" ht="15" customHeight="1" x14ac:dyDescent="0.35">
      <c r="A13" s="9"/>
      <c r="B13" s="465"/>
      <c r="C13" s="465"/>
      <c r="D13" s="465"/>
      <c r="E13" s="216"/>
      <c r="F13" s="216"/>
    </row>
    <row r="14" spans="1:6" s="3" customFormat="1" ht="15" customHeight="1" x14ac:dyDescent="0.35">
      <c r="A14" s="9" t="s">
        <v>89</v>
      </c>
      <c r="B14" s="483" t="s">
        <v>99</v>
      </c>
      <c r="C14" s="483"/>
      <c r="D14" s="483"/>
      <c r="E14" s="216"/>
      <c r="F14" s="216">
        <f>+F236</f>
        <v>0</v>
      </c>
    </row>
    <row r="15" spans="1:6" s="3" customFormat="1" ht="15" customHeight="1" x14ac:dyDescent="0.35">
      <c r="A15" s="9"/>
      <c r="B15" s="484"/>
      <c r="C15" s="484"/>
      <c r="D15" s="484"/>
      <c r="E15" s="215"/>
      <c r="F15" s="215"/>
    </row>
    <row r="16" spans="1:6" s="3" customFormat="1" ht="15" customHeight="1" x14ac:dyDescent="0.35">
      <c r="A16" s="9" t="s">
        <v>169</v>
      </c>
      <c r="B16" s="483" t="s">
        <v>171</v>
      </c>
      <c r="C16" s="483"/>
      <c r="D16" s="483"/>
      <c r="E16" s="216"/>
      <c r="F16" s="216">
        <f>+F244</f>
        <v>0</v>
      </c>
    </row>
    <row r="17" spans="1:6" s="3" customFormat="1" ht="15" customHeight="1" x14ac:dyDescent="0.35">
      <c r="A17" s="9"/>
      <c r="B17" s="465"/>
      <c r="C17" s="465"/>
      <c r="D17" s="465"/>
      <c r="E17" s="216"/>
      <c r="F17" s="216"/>
    </row>
    <row r="18" spans="1:6" s="3" customFormat="1" ht="15" customHeight="1" x14ac:dyDescent="0.35">
      <c r="A18" s="9" t="s">
        <v>0</v>
      </c>
      <c r="B18" s="466" t="s">
        <v>15</v>
      </c>
      <c r="C18" s="466"/>
      <c r="D18" s="466"/>
      <c r="E18" s="216"/>
      <c r="F18" s="216">
        <f>+F288</f>
        <v>0</v>
      </c>
    </row>
    <row r="19" spans="1:6" s="3" customFormat="1" ht="15" customHeight="1" x14ac:dyDescent="0.35">
      <c r="A19" s="9"/>
      <c r="B19" s="465"/>
      <c r="C19" s="465"/>
      <c r="D19" s="465"/>
      <c r="E19" s="216"/>
      <c r="F19" s="216"/>
    </row>
    <row r="20" spans="1:6" s="3" customFormat="1" ht="15" customHeight="1" x14ac:dyDescent="0.35">
      <c r="A20" s="9" t="s">
        <v>1</v>
      </c>
      <c r="B20" s="466" t="s">
        <v>2</v>
      </c>
      <c r="C20" s="466"/>
      <c r="D20" s="466"/>
      <c r="E20" s="216"/>
      <c r="F20" s="216">
        <f>+F308</f>
        <v>4675</v>
      </c>
    </row>
    <row r="21" spans="1:6" s="3" customFormat="1" ht="15" customHeight="1" thickBot="1" x14ac:dyDescent="0.4">
      <c r="A21" s="10"/>
      <c r="B21" s="487"/>
      <c r="C21" s="487"/>
      <c r="D21" s="487"/>
      <c r="E21" s="240"/>
      <c r="F21" s="240"/>
    </row>
    <row r="22" spans="1:6" s="3" customFormat="1" ht="15" customHeight="1" x14ac:dyDescent="0.35">
      <c r="A22" s="9"/>
      <c r="B22" s="468"/>
      <c r="C22" s="468"/>
      <c r="D22" s="468"/>
      <c r="E22" s="214"/>
      <c r="F22" s="214"/>
    </row>
    <row r="23" spans="1:6" s="1" customFormat="1" ht="15" customHeight="1" x14ac:dyDescent="0.35">
      <c r="A23" s="11"/>
      <c r="B23" s="467" t="s">
        <v>129</v>
      </c>
      <c r="C23" s="467"/>
      <c r="D23" s="467"/>
      <c r="E23" s="214"/>
      <c r="F23" s="214">
        <f>SUM(F8:F22)</f>
        <v>5875</v>
      </c>
    </row>
    <row r="24" spans="1:6" s="1" customFormat="1" ht="15" customHeight="1" x14ac:dyDescent="0.35">
      <c r="A24" s="11"/>
      <c r="B24" s="62" t="s">
        <v>504</v>
      </c>
      <c r="C24" s="179" t="s">
        <v>505</v>
      </c>
      <c r="D24" s="180">
        <v>0.1</v>
      </c>
      <c r="E24" s="214"/>
      <c r="F24" s="214">
        <f>+F23*0.1</f>
        <v>587.5</v>
      </c>
    </row>
    <row r="25" spans="1:6" s="1" customFormat="1" ht="15" customHeight="1" x14ac:dyDescent="0.35">
      <c r="A25" s="11"/>
      <c r="B25" s="467"/>
      <c r="C25" s="467"/>
      <c r="D25" s="467"/>
      <c r="E25" s="214"/>
      <c r="F25" s="214"/>
    </row>
    <row r="26" spans="1:6" s="1" customFormat="1" ht="15" customHeight="1" x14ac:dyDescent="0.35">
      <c r="A26" s="11"/>
      <c r="B26" s="481" t="s">
        <v>129</v>
      </c>
      <c r="C26" s="481"/>
      <c r="D26" s="481"/>
      <c r="E26" s="239"/>
      <c r="F26" s="239">
        <f>+F24+F23</f>
        <v>6462.5</v>
      </c>
    </row>
    <row r="27" spans="1:6" s="1" customFormat="1" ht="15" customHeight="1" x14ac:dyDescent="0.35">
      <c r="A27" s="5"/>
      <c r="B27" s="470"/>
      <c r="C27" s="470"/>
      <c r="D27" s="470"/>
      <c r="E27" s="471"/>
      <c r="F27" s="471"/>
    </row>
    <row r="28" spans="1:6" s="4" customFormat="1" ht="15" customHeight="1" x14ac:dyDescent="0.35">
      <c r="A28" s="6"/>
      <c r="B28" s="472"/>
      <c r="C28" s="472"/>
      <c r="D28" s="472"/>
      <c r="E28" s="473"/>
      <c r="F28" s="473"/>
    </row>
    <row r="29" spans="1:6" s="12" customFormat="1" ht="15" customHeight="1" x14ac:dyDescent="0.35">
      <c r="A29" s="131" t="s">
        <v>3</v>
      </c>
      <c r="B29" s="190" t="s">
        <v>5</v>
      </c>
      <c r="C29" s="100" t="s">
        <v>18</v>
      </c>
      <c r="D29" s="133" t="s">
        <v>6</v>
      </c>
      <c r="E29" s="160" t="s">
        <v>7</v>
      </c>
      <c r="F29" s="160" t="s">
        <v>8</v>
      </c>
    </row>
    <row r="30" spans="1:6" s="13" customFormat="1" ht="15" customHeight="1" x14ac:dyDescent="0.35">
      <c r="A30" s="131"/>
      <c r="B30" s="475" t="str">
        <f>B5</f>
        <v>Gabrje – Šujica (os A) - izven naselja, KOLE</v>
      </c>
      <c r="C30" s="475"/>
      <c r="D30" s="159"/>
      <c r="E30" s="133"/>
      <c r="F30" s="133"/>
    </row>
    <row r="31" spans="1:6" s="13" customFormat="1" ht="75" customHeight="1" x14ac:dyDescent="0.35">
      <c r="A31" s="131"/>
      <c r="B31" s="469" t="s">
        <v>87</v>
      </c>
      <c r="C31" s="469"/>
      <c r="D31" s="469"/>
      <c r="E31" s="469"/>
      <c r="F31" s="469"/>
    </row>
    <row r="32" spans="1:6" s="13" customFormat="1" ht="15" customHeight="1" x14ac:dyDescent="0.35">
      <c r="A32" s="131"/>
      <c r="B32" s="123"/>
      <c r="C32" s="197"/>
      <c r="D32" s="123"/>
      <c r="E32" s="123"/>
      <c r="F32" s="123"/>
    </row>
    <row r="33" spans="1:6" s="13" customFormat="1" ht="15" customHeight="1" x14ac:dyDescent="0.35">
      <c r="A33" s="131" t="s">
        <v>20</v>
      </c>
      <c r="B33" s="190" t="s">
        <v>14</v>
      </c>
      <c r="C33" s="100"/>
      <c r="D33" s="132"/>
      <c r="E33" s="133"/>
      <c r="F33" s="133"/>
    </row>
    <row r="34" spans="1:6" s="13" customFormat="1" ht="33" customHeight="1" x14ac:dyDescent="0.35">
      <c r="A34" s="131"/>
      <c r="B34" s="474" t="s">
        <v>112</v>
      </c>
      <c r="C34" s="474"/>
      <c r="D34" s="474"/>
      <c r="E34" s="474"/>
      <c r="F34" s="474"/>
    </row>
    <row r="35" spans="1:6" s="13" customFormat="1" ht="15" customHeight="1" x14ac:dyDescent="0.35">
      <c r="A35" s="131" t="s">
        <v>61</v>
      </c>
      <c r="B35" s="190" t="s">
        <v>62</v>
      </c>
      <c r="C35" s="100"/>
      <c r="D35" s="132"/>
      <c r="E35" s="133"/>
      <c r="F35" s="133"/>
    </row>
    <row r="36" spans="1:6" s="13" customFormat="1" ht="31" x14ac:dyDescent="0.35">
      <c r="A36" s="56" t="s">
        <v>85</v>
      </c>
      <c r="B36" s="30" t="s">
        <v>86</v>
      </c>
      <c r="C36" s="100"/>
      <c r="D36" s="132"/>
      <c r="E36" s="133"/>
      <c r="F36" s="133"/>
    </row>
    <row r="37" spans="1:6" s="13" customFormat="1" ht="15.5" x14ac:dyDescent="0.35">
      <c r="A37" s="134"/>
      <c r="B37" s="135"/>
      <c r="C37" s="14"/>
      <c r="D37" s="32"/>
      <c r="E37" s="124"/>
      <c r="F37" s="32"/>
    </row>
    <row r="38" spans="1:6" s="13" customFormat="1" ht="46.5" x14ac:dyDescent="0.35">
      <c r="A38" s="134" t="s">
        <v>187</v>
      </c>
      <c r="B38" s="135" t="s">
        <v>186</v>
      </c>
      <c r="C38" s="14" t="s">
        <v>59</v>
      </c>
      <c r="D38" s="32">
        <v>434</v>
      </c>
      <c r="E38" s="124"/>
      <c r="F38" s="32">
        <f>D38*E38</f>
        <v>0</v>
      </c>
    </row>
    <row r="39" spans="1:6" s="13" customFormat="1" ht="15.5" x14ac:dyDescent="0.35">
      <c r="A39" s="52"/>
      <c r="B39" s="136"/>
      <c r="C39" s="101"/>
      <c r="D39" s="32"/>
      <c r="E39" s="124"/>
      <c r="F39" s="32"/>
    </row>
    <row r="40" spans="1:6" s="13" customFormat="1" ht="31" x14ac:dyDescent="0.35">
      <c r="A40" s="75" t="s">
        <v>191</v>
      </c>
      <c r="B40" s="137" t="s">
        <v>190</v>
      </c>
      <c r="C40" s="101"/>
      <c r="D40" s="32"/>
      <c r="E40" s="124"/>
      <c r="F40" s="32"/>
    </row>
    <row r="41" spans="1:6" s="13" customFormat="1" ht="15.5" x14ac:dyDescent="0.35">
      <c r="A41" s="52"/>
      <c r="B41" s="136"/>
      <c r="C41" s="101"/>
      <c r="D41" s="32"/>
      <c r="E41" s="124"/>
      <c r="F41" s="32"/>
    </row>
    <row r="42" spans="1:6" s="13" customFormat="1" ht="45.75" customHeight="1" x14ac:dyDescent="0.35">
      <c r="A42" s="52" t="s">
        <v>192</v>
      </c>
      <c r="B42" s="138" t="s">
        <v>238</v>
      </c>
      <c r="C42" s="101" t="s">
        <v>13</v>
      </c>
      <c r="D42" s="32">
        <v>4</v>
      </c>
      <c r="E42" s="124"/>
      <c r="F42" s="32">
        <f>D42*E42</f>
        <v>0</v>
      </c>
    </row>
    <row r="43" spans="1:6" s="13" customFormat="1" ht="15.5" x14ac:dyDescent="0.35">
      <c r="A43" s="52"/>
      <c r="B43" s="136"/>
      <c r="C43" s="101"/>
      <c r="D43" s="32"/>
      <c r="E43" s="124"/>
      <c r="F43" s="32"/>
    </row>
    <row r="44" spans="1:6" s="13" customFormat="1" ht="62" x14ac:dyDescent="0.35">
      <c r="A44" s="52" t="s">
        <v>192</v>
      </c>
      <c r="B44" s="138" t="s">
        <v>283</v>
      </c>
      <c r="C44" s="101" t="s">
        <v>13</v>
      </c>
      <c r="D44" s="32">
        <v>7</v>
      </c>
      <c r="E44" s="124"/>
      <c r="F44" s="32">
        <f>D44*E44</f>
        <v>0</v>
      </c>
    </row>
    <row r="45" spans="1:6" s="13" customFormat="1" ht="15.5" x14ac:dyDescent="0.35">
      <c r="A45" s="52"/>
      <c r="B45" s="136"/>
      <c r="C45" s="101"/>
      <c r="D45" s="32"/>
      <c r="E45" s="124"/>
      <c r="F45" s="32"/>
    </row>
    <row r="46" spans="1:6" s="13" customFormat="1" ht="62" x14ac:dyDescent="0.35">
      <c r="A46" s="52" t="s">
        <v>193</v>
      </c>
      <c r="B46" s="138" t="s">
        <v>284</v>
      </c>
      <c r="C46" s="101" t="s">
        <v>13</v>
      </c>
      <c r="D46" s="32">
        <v>2</v>
      </c>
      <c r="E46" s="124"/>
      <c r="F46" s="32">
        <f>D46*E46</f>
        <v>0</v>
      </c>
    </row>
    <row r="47" spans="1:6" s="13" customFormat="1" ht="15.5" x14ac:dyDescent="0.35">
      <c r="A47" s="52"/>
      <c r="B47" s="136"/>
      <c r="C47" s="101"/>
      <c r="D47" s="32"/>
      <c r="E47" s="124"/>
      <c r="F47" s="32"/>
    </row>
    <row r="48" spans="1:6" s="13" customFormat="1" ht="15.5" x14ac:dyDescent="0.35">
      <c r="A48" s="52" t="s">
        <v>196</v>
      </c>
      <c r="B48" s="136" t="s">
        <v>197</v>
      </c>
      <c r="C48" s="101" t="s">
        <v>88</v>
      </c>
      <c r="D48" s="32">
        <v>105.3</v>
      </c>
      <c r="E48" s="124"/>
      <c r="F48" s="32">
        <f>D48*E48</f>
        <v>0</v>
      </c>
    </row>
    <row r="49" spans="1:6" s="13" customFormat="1" ht="15.5" x14ac:dyDescent="0.35">
      <c r="A49" s="52"/>
      <c r="B49" s="136"/>
      <c r="C49" s="101"/>
      <c r="D49" s="32"/>
      <c r="E49" s="124"/>
      <c r="F49" s="32"/>
    </row>
    <row r="50" spans="1:6" s="13" customFormat="1" ht="15.5" x14ac:dyDescent="0.35">
      <c r="A50" s="52" t="s">
        <v>242</v>
      </c>
      <c r="B50" s="136" t="s">
        <v>243</v>
      </c>
      <c r="C50" s="101" t="s">
        <v>13</v>
      </c>
      <c r="D50" s="32">
        <v>77</v>
      </c>
      <c r="E50" s="124"/>
      <c r="F50" s="32">
        <f>D50*E50</f>
        <v>0</v>
      </c>
    </row>
    <row r="51" spans="1:6" s="13" customFormat="1" ht="15.5" x14ac:dyDescent="0.35">
      <c r="A51" s="52"/>
      <c r="B51" s="136"/>
      <c r="C51" s="101"/>
      <c r="D51" s="32"/>
      <c r="E51" s="124"/>
      <c r="F51" s="32"/>
    </row>
    <row r="52" spans="1:6" s="13" customFormat="1" ht="45.25" customHeight="1" x14ac:dyDescent="0.35">
      <c r="A52" s="52" t="s">
        <v>198</v>
      </c>
      <c r="B52" s="136" t="s">
        <v>285</v>
      </c>
      <c r="C52" s="14" t="s">
        <v>59</v>
      </c>
      <c r="D52" s="32">
        <v>22.72</v>
      </c>
      <c r="E52" s="124"/>
      <c r="F52" s="32">
        <f>D52*E52</f>
        <v>0</v>
      </c>
    </row>
    <row r="53" spans="1:6" s="13" customFormat="1" ht="15.5" x14ac:dyDescent="0.35">
      <c r="A53" s="52"/>
      <c r="B53" s="136"/>
      <c r="C53" s="14"/>
      <c r="D53" s="32"/>
      <c r="E53" s="124"/>
      <c r="F53" s="32"/>
    </row>
    <row r="54" spans="1:6" s="13" customFormat="1" ht="31" x14ac:dyDescent="0.35">
      <c r="A54" s="75" t="s">
        <v>201</v>
      </c>
      <c r="B54" s="137" t="s">
        <v>200</v>
      </c>
      <c r="C54" s="14"/>
      <c r="D54" s="32"/>
      <c r="E54" s="124"/>
      <c r="F54" s="32"/>
    </row>
    <row r="55" spans="1:6" s="13" customFormat="1" ht="15.5" x14ac:dyDescent="0.35">
      <c r="A55" s="52"/>
      <c r="B55" s="136"/>
      <c r="C55" s="14"/>
      <c r="D55" s="32"/>
      <c r="E55" s="124"/>
      <c r="F55" s="32"/>
    </row>
    <row r="56" spans="1:6" s="13" customFormat="1" ht="31" x14ac:dyDescent="0.35">
      <c r="A56" s="52" t="s">
        <v>246</v>
      </c>
      <c r="B56" s="80" t="s">
        <v>248</v>
      </c>
      <c r="C56" s="14" t="s">
        <v>321</v>
      </c>
      <c r="D56" s="32">
        <v>39</v>
      </c>
      <c r="E56" s="124"/>
      <c r="F56" s="32">
        <f>D56*E56</f>
        <v>0</v>
      </c>
    </row>
    <row r="57" spans="1:6" s="13" customFormat="1" ht="15.5" x14ac:dyDescent="0.35">
      <c r="A57" s="52"/>
      <c r="B57" s="136"/>
      <c r="C57" s="14"/>
      <c r="D57" s="32"/>
      <c r="E57" s="124"/>
      <c r="F57" s="32"/>
    </row>
    <row r="58" spans="1:6" s="13" customFormat="1" ht="31" x14ac:dyDescent="0.35">
      <c r="A58" s="52" t="s">
        <v>202</v>
      </c>
      <c r="B58" s="136" t="s">
        <v>203</v>
      </c>
      <c r="C58" s="14" t="s">
        <v>59</v>
      </c>
      <c r="D58" s="32">
        <v>228.7</v>
      </c>
      <c r="E58" s="124"/>
      <c r="F58" s="32">
        <f>D58*E58</f>
        <v>0</v>
      </c>
    </row>
    <row r="59" spans="1:6" s="13" customFormat="1" ht="15" customHeight="1" x14ac:dyDescent="0.35">
      <c r="A59" s="52"/>
      <c r="B59" s="139"/>
      <c r="C59" s="14"/>
      <c r="D59" s="32"/>
      <c r="E59" s="124"/>
      <c r="F59" s="32"/>
    </row>
    <row r="60" spans="1:6" s="13" customFormat="1" ht="50.15" customHeight="1" x14ac:dyDescent="0.35">
      <c r="A60" s="52" t="s">
        <v>286</v>
      </c>
      <c r="B60" s="139" t="s">
        <v>287</v>
      </c>
      <c r="C60" s="14" t="s">
        <v>60</v>
      </c>
      <c r="D60" s="32">
        <v>2.7</v>
      </c>
      <c r="E60" s="124"/>
      <c r="F60" s="32">
        <f>D60*E60</f>
        <v>0</v>
      </c>
    </row>
    <row r="61" spans="1:6" s="13" customFormat="1" ht="15.5" x14ac:dyDescent="0.35">
      <c r="A61" s="52"/>
      <c r="B61" s="136"/>
      <c r="C61" s="14"/>
      <c r="D61" s="32"/>
      <c r="E61" s="124"/>
      <c r="F61" s="32"/>
    </row>
    <row r="62" spans="1:6" s="13" customFormat="1" ht="46.5" x14ac:dyDescent="0.35">
      <c r="A62" s="52" t="s">
        <v>204</v>
      </c>
      <c r="B62" s="136" t="s">
        <v>205</v>
      </c>
      <c r="C62" s="14" t="s">
        <v>59</v>
      </c>
      <c r="D62" s="32">
        <v>67.599999999999994</v>
      </c>
      <c r="E62" s="124"/>
      <c r="F62" s="32">
        <f>D62*E62</f>
        <v>0</v>
      </c>
    </row>
    <row r="63" spans="1:6" s="13" customFormat="1" ht="15.5" x14ac:dyDescent="0.35">
      <c r="A63" s="52"/>
      <c r="B63" s="136"/>
      <c r="C63" s="14"/>
      <c r="D63" s="32"/>
      <c r="E63" s="124"/>
      <c r="F63" s="32"/>
    </row>
    <row r="64" spans="1:6" s="13" customFormat="1" ht="31" x14ac:dyDescent="0.35">
      <c r="A64" s="52" t="s">
        <v>208</v>
      </c>
      <c r="B64" s="136" t="s">
        <v>209</v>
      </c>
      <c r="C64" s="14" t="s">
        <v>88</v>
      </c>
      <c r="D64" s="32">
        <v>227.63</v>
      </c>
      <c r="E64" s="124"/>
      <c r="F64" s="32">
        <f>D64*E64</f>
        <v>0</v>
      </c>
    </row>
    <row r="65" spans="1:6" s="13" customFormat="1" ht="15.5" x14ac:dyDescent="0.35">
      <c r="A65" s="52"/>
      <c r="B65" s="136"/>
      <c r="C65" s="14"/>
      <c r="D65" s="32"/>
      <c r="E65" s="124"/>
      <c r="F65" s="32"/>
    </row>
    <row r="66" spans="1:6" s="13" customFormat="1" ht="31" x14ac:dyDescent="0.35">
      <c r="A66" s="52" t="s">
        <v>210</v>
      </c>
      <c r="B66" s="136" t="s">
        <v>211</v>
      </c>
      <c r="C66" s="14" t="s">
        <v>88</v>
      </c>
      <c r="D66" s="32">
        <v>85.9</v>
      </c>
      <c r="E66" s="124"/>
      <c r="F66" s="32">
        <f>D66*E66</f>
        <v>0</v>
      </c>
    </row>
    <row r="67" spans="1:6" s="13" customFormat="1" ht="15.5" x14ac:dyDescent="0.35">
      <c r="A67" s="52"/>
      <c r="B67" s="136"/>
      <c r="C67" s="14"/>
      <c r="D67" s="32"/>
      <c r="E67" s="124"/>
      <c r="F67" s="32"/>
    </row>
    <row r="68" spans="1:6" s="13" customFormat="1" ht="30" customHeight="1" x14ac:dyDescent="0.35">
      <c r="A68" s="52" t="s">
        <v>251</v>
      </c>
      <c r="B68" s="77" t="s">
        <v>253</v>
      </c>
      <c r="C68" s="14" t="s">
        <v>88</v>
      </c>
      <c r="D68" s="32">
        <v>37.5</v>
      </c>
      <c r="E68" s="124"/>
      <c r="F68" s="32">
        <f>D68*E68</f>
        <v>0</v>
      </c>
    </row>
    <row r="69" spans="1:6" s="13" customFormat="1" ht="15.5" x14ac:dyDescent="0.35">
      <c r="A69" s="52"/>
      <c r="B69" s="136"/>
      <c r="C69" s="14"/>
      <c r="D69" s="32"/>
      <c r="E69" s="124"/>
      <c r="F69" s="32"/>
    </row>
    <row r="70" spans="1:6" s="13" customFormat="1" ht="15.5" x14ac:dyDescent="0.35">
      <c r="A70" s="75" t="s">
        <v>213</v>
      </c>
      <c r="B70" s="137" t="s">
        <v>212</v>
      </c>
      <c r="C70" s="14"/>
      <c r="D70" s="32"/>
      <c r="E70" s="124"/>
      <c r="F70" s="32"/>
    </row>
    <row r="71" spans="1:6" s="13" customFormat="1" ht="15.5" x14ac:dyDescent="0.35">
      <c r="A71" s="52"/>
      <c r="B71" s="136"/>
      <c r="C71" s="14"/>
      <c r="D71" s="32"/>
      <c r="E71" s="124"/>
      <c r="F71" s="32"/>
    </row>
    <row r="72" spans="1:6" s="13" customFormat="1" ht="31" x14ac:dyDescent="0.35">
      <c r="A72" s="52" t="s">
        <v>214</v>
      </c>
      <c r="B72" s="136" t="s">
        <v>215</v>
      </c>
      <c r="C72" s="14" t="s">
        <v>88</v>
      </c>
      <c r="D72" s="32">
        <v>16.2</v>
      </c>
      <c r="E72" s="124"/>
      <c r="F72" s="32">
        <f>D72*E72</f>
        <v>0</v>
      </c>
    </row>
    <row r="73" spans="1:6" s="13" customFormat="1" ht="15.5" x14ac:dyDescent="0.35">
      <c r="A73" s="52"/>
      <c r="B73" s="136"/>
      <c r="C73" s="14"/>
      <c r="D73" s="32"/>
      <c r="E73" s="124"/>
      <c r="F73" s="32"/>
    </row>
    <row r="74" spans="1:6" s="13" customFormat="1" ht="30" customHeight="1" x14ac:dyDescent="0.35">
      <c r="A74" s="52" t="s">
        <v>255</v>
      </c>
      <c r="B74" s="80" t="s">
        <v>256</v>
      </c>
      <c r="C74" s="14" t="s">
        <v>13</v>
      </c>
      <c r="D74" s="32">
        <v>1</v>
      </c>
      <c r="E74" s="124"/>
      <c r="F74" s="32">
        <f>D74*E74</f>
        <v>0</v>
      </c>
    </row>
    <row r="75" spans="1:6" s="13" customFormat="1" ht="15" customHeight="1" x14ac:dyDescent="0.35">
      <c r="A75" s="52"/>
      <c r="B75" s="80"/>
      <c r="C75" s="14"/>
      <c r="D75" s="32"/>
      <c r="E75" s="124"/>
      <c r="F75" s="32"/>
    </row>
    <row r="76" spans="1:6" s="13" customFormat="1" ht="30" customHeight="1" x14ac:dyDescent="0.35">
      <c r="A76" s="52" t="s">
        <v>322</v>
      </c>
      <c r="B76" s="80" t="s">
        <v>236</v>
      </c>
      <c r="C76" s="14" t="s">
        <v>13</v>
      </c>
      <c r="D76" s="32">
        <v>2</v>
      </c>
      <c r="E76" s="124"/>
      <c r="F76" s="32">
        <f>D76*E76</f>
        <v>0</v>
      </c>
    </row>
    <row r="77" spans="1:6" s="13" customFormat="1" ht="15.5" x14ac:dyDescent="0.35">
      <c r="A77" s="52"/>
      <c r="B77" s="136"/>
      <c r="C77" s="101"/>
      <c r="D77" s="32"/>
      <c r="E77" s="124"/>
      <c r="F77" s="32"/>
    </row>
    <row r="78" spans="1:6" s="13" customFormat="1" ht="31" x14ac:dyDescent="0.35">
      <c r="A78" s="52" t="s">
        <v>359</v>
      </c>
      <c r="B78" s="136" t="s">
        <v>289</v>
      </c>
      <c r="C78" s="101" t="s">
        <v>13</v>
      </c>
      <c r="D78" s="32">
        <v>1</v>
      </c>
      <c r="E78" s="124"/>
      <c r="F78" s="32">
        <f>D78*E78</f>
        <v>0</v>
      </c>
    </row>
    <row r="79" spans="1:6" s="16" customFormat="1" ht="15" customHeight="1" x14ac:dyDescent="0.35">
      <c r="A79" s="134"/>
      <c r="B79" s="55"/>
      <c r="C79" s="14"/>
      <c r="D79" s="32"/>
      <c r="E79" s="124"/>
      <c r="F79" s="32"/>
    </row>
    <row r="80" spans="1:6" s="18" customFormat="1" ht="15" customHeight="1" x14ac:dyDescent="0.35">
      <c r="A80" s="21" t="s">
        <v>35</v>
      </c>
      <c r="B80" s="185" t="s">
        <v>36</v>
      </c>
      <c r="C80" s="102"/>
      <c r="D80" s="132"/>
      <c r="E80" s="142"/>
      <c r="F80" s="132"/>
    </row>
    <row r="81" spans="1:6" s="18" customFormat="1" ht="15" customHeight="1" x14ac:dyDescent="0.35">
      <c r="A81" s="21" t="s">
        <v>219</v>
      </c>
      <c r="B81" s="185" t="s">
        <v>218</v>
      </c>
      <c r="C81" s="102"/>
      <c r="D81" s="132"/>
      <c r="E81" s="142"/>
      <c r="F81" s="132"/>
    </row>
    <row r="82" spans="1:6" s="18" customFormat="1" ht="15" customHeight="1" x14ac:dyDescent="0.35">
      <c r="A82" s="21"/>
      <c r="B82" s="371"/>
      <c r="C82" s="102"/>
      <c r="D82" s="132"/>
      <c r="E82" s="142"/>
      <c r="F82" s="132"/>
    </row>
    <row r="83" spans="1:6" s="18" customFormat="1" ht="77.5" x14ac:dyDescent="0.35">
      <c r="A83" s="134" t="s">
        <v>661</v>
      </c>
      <c r="B83" s="373" t="s">
        <v>660</v>
      </c>
      <c r="C83" s="51" t="s">
        <v>13</v>
      </c>
      <c r="D83" s="46">
        <v>1</v>
      </c>
      <c r="E83" s="127"/>
      <c r="F83" s="46">
        <f>+E83*D83</f>
        <v>0</v>
      </c>
    </row>
    <row r="84" spans="1:6" s="18" customFormat="1" ht="15" customHeight="1" x14ac:dyDescent="0.35">
      <c r="A84" s="144"/>
      <c r="B84" s="372"/>
      <c r="C84" s="102"/>
      <c r="D84" s="132"/>
      <c r="E84" s="142"/>
      <c r="F84" s="132"/>
    </row>
    <row r="85" spans="1:6" s="16" customFormat="1" ht="46.5" x14ac:dyDescent="0.35">
      <c r="A85" s="19" t="s">
        <v>28</v>
      </c>
      <c r="B85" s="191" t="s">
        <v>605</v>
      </c>
      <c r="C85" s="101" t="s">
        <v>326</v>
      </c>
      <c r="D85" s="32">
        <v>10</v>
      </c>
      <c r="E85" s="226">
        <v>120</v>
      </c>
      <c r="F85" s="227">
        <f>D85*E85</f>
        <v>1200</v>
      </c>
    </row>
    <row r="86" spans="1:6" s="16" customFormat="1" ht="15.5" x14ac:dyDescent="0.35">
      <c r="A86" s="19"/>
      <c r="B86" s="359"/>
      <c r="C86" s="101"/>
      <c r="D86" s="32"/>
      <c r="E86" s="226"/>
      <c r="F86" s="227"/>
    </row>
    <row r="87" spans="1:6" s="16" customFormat="1" ht="65.25" customHeight="1" x14ac:dyDescent="0.35">
      <c r="A87" s="19" t="s">
        <v>239</v>
      </c>
      <c r="B87" s="464" t="s">
        <v>662</v>
      </c>
      <c r="C87" s="464"/>
      <c r="D87" s="464"/>
      <c r="E87" s="464"/>
      <c r="F87" s="464"/>
    </row>
    <row r="88" spans="1:6" s="16" customFormat="1" ht="15" customHeight="1" x14ac:dyDescent="0.35">
      <c r="A88" s="19"/>
      <c r="B88" s="191"/>
      <c r="C88" s="101"/>
      <c r="D88" s="32"/>
      <c r="E88" s="124"/>
      <c r="F88" s="32"/>
    </row>
    <row r="89" spans="1:6" s="16" customFormat="1" ht="15" customHeight="1" x14ac:dyDescent="0.35">
      <c r="A89" s="35"/>
      <c r="B89" s="228" t="s">
        <v>37</v>
      </c>
      <c r="C89" s="229"/>
      <c r="D89" s="230"/>
      <c r="E89" s="231"/>
      <c r="F89" s="230">
        <f>SUM(F35:F87)</f>
        <v>1200</v>
      </c>
    </row>
    <row r="90" spans="1:6" s="16" customFormat="1" ht="15" customHeight="1" x14ac:dyDescent="0.35">
      <c r="A90" s="35"/>
      <c r="B90" s="146"/>
      <c r="C90" s="102"/>
      <c r="D90" s="132"/>
      <c r="E90" s="142"/>
      <c r="F90" s="132"/>
    </row>
    <row r="91" spans="1:6" s="16" customFormat="1" ht="15" customHeight="1" x14ac:dyDescent="0.35">
      <c r="A91" s="35"/>
      <c r="B91" s="146"/>
      <c r="C91" s="102"/>
      <c r="D91" s="132"/>
      <c r="E91" s="142"/>
      <c r="F91" s="132"/>
    </row>
    <row r="92" spans="1:6" s="16" customFormat="1" ht="15" customHeight="1" x14ac:dyDescent="0.35">
      <c r="A92" s="21" t="s">
        <v>21</v>
      </c>
      <c r="B92" s="185" t="s">
        <v>25</v>
      </c>
      <c r="C92" s="102"/>
      <c r="D92" s="132"/>
      <c r="E92" s="142"/>
      <c r="F92" s="132"/>
    </row>
    <row r="93" spans="1:6" s="16" customFormat="1" ht="51.75" customHeight="1" x14ac:dyDescent="0.35">
      <c r="A93" s="21"/>
      <c r="B93" s="462" t="s">
        <v>113</v>
      </c>
      <c r="C93" s="462"/>
      <c r="D93" s="462"/>
      <c r="E93" s="462"/>
      <c r="F93" s="462"/>
    </row>
    <row r="94" spans="1:6" s="16" customFormat="1" ht="15" customHeight="1" x14ac:dyDescent="0.35">
      <c r="A94" s="21" t="s">
        <v>38</v>
      </c>
      <c r="B94" s="185" t="s">
        <v>39</v>
      </c>
      <c r="C94" s="102"/>
      <c r="D94" s="132"/>
      <c r="E94" s="142"/>
      <c r="F94" s="132"/>
    </row>
    <row r="95" spans="1:6" s="16" customFormat="1" ht="15" customHeight="1" x14ac:dyDescent="0.35">
      <c r="A95" s="21"/>
      <c r="B95" s="185"/>
      <c r="C95" s="102"/>
      <c r="D95" s="132"/>
      <c r="E95" s="142"/>
      <c r="F95" s="132"/>
    </row>
    <row r="96" spans="1:6" s="16" customFormat="1" ht="31" x14ac:dyDescent="0.35">
      <c r="A96" s="134" t="s">
        <v>70</v>
      </c>
      <c r="B96" s="135" t="s">
        <v>71</v>
      </c>
      <c r="C96" s="14" t="s">
        <v>60</v>
      </c>
      <c r="D96" s="169">
        <v>785.54600000000005</v>
      </c>
      <c r="E96" s="124"/>
      <c r="F96" s="32">
        <f>D96*E96</f>
        <v>0</v>
      </c>
    </row>
    <row r="97" spans="1:6" s="16" customFormat="1" ht="15" customHeight="1" x14ac:dyDescent="0.35">
      <c r="A97" s="21"/>
      <c r="B97" s="185"/>
      <c r="C97" s="102"/>
      <c r="D97" s="132"/>
      <c r="E97" s="142"/>
      <c r="F97" s="132"/>
    </row>
    <row r="98" spans="1:6" s="16" customFormat="1" ht="31" x14ac:dyDescent="0.35">
      <c r="A98" s="19" t="s">
        <v>29</v>
      </c>
      <c r="B98" s="41" t="s">
        <v>327</v>
      </c>
      <c r="C98" s="14" t="s">
        <v>60</v>
      </c>
      <c r="D98" s="32">
        <v>187.9083</v>
      </c>
      <c r="E98" s="124"/>
      <c r="F98" s="32">
        <f>D98*E98</f>
        <v>0</v>
      </c>
    </row>
    <row r="99" spans="1:6" s="16" customFormat="1" ht="15.5" x14ac:dyDescent="0.35">
      <c r="A99" s="19"/>
      <c r="B99" s="41"/>
      <c r="C99" s="14"/>
      <c r="D99" s="32"/>
      <c r="E99" s="124"/>
      <c r="F99" s="32"/>
    </row>
    <row r="100" spans="1:6" s="16" customFormat="1" ht="31" x14ac:dyDescent="0.35">
      <c r="A100" s="19" t="s">
        <v>226</v>
      </c>
      <c r="B100" s="41" t="s">
        <v>227</v>
      </c>
      <c r="C100" s="14" t="s">
        <v>60</v>
      </c>
      <c r="D100" s="32">
        <v>438.45269999999999</v>
      </c>
      <c r="E100" s="124"/>
      <c r="F100" s="32">
        <f>D100*E100</f>
        <v>0</v>
      </c>
    </row>
    <row r="101" spans="1:6" s="16" customFormat="1" ht="15" customHeight="1" x14ac:dyDescent="0.35">
      <c r="A101" s="19"/>
      <c r="B101" s="41"/>
      <c r="C101" s="14"/>
      <c r="D101" s="32"/>
      <c r="E101" s="124"/>
      <c r="F101" s="32"/>
    </row>
    <row r="102" spans="1:6" s="16" customFormat="1" ht="46.5" x14ac:dyDescent="0.35">
      <c r="A102" s="19" t="s">
        <v>115</v>
      </c>
      <c r="B102" s="41" t="s">
        <v>328</v>
      </c>
      <c r="C102" s="14" t="s">
        <v>60</v>
      </c>
      <c r="D102" s="32">
        <v>337.50200000000001</v>
      </c>
      <c r="E102" s="126"/>
      <c r="F102" s="32">
        <f>D102*E102</f>
        <v>0</v>
      </c>
    </row>
    <row r="103" spans="1:6" s="16" customFormat="1" ht="15.5" x14ac:dyDescent="0.35">
      <c r="A103" s="19"/>
      <c r="B103" s="41"/>
      <c r="C103" s="14"/>
      <c r="D103" s="32"/>
      <c r="E103" s="126"/>
      <c r="F103" s="32"/>
    </row>
    <row r="104" spans="1:6" s="16" customFormat="1" ht="31" x14ac:dyDescent="0.35">
      <c r="A104" s="19" t="s">
        <v>133</v>
      </c>
      <c r="B104" s="41" t="s">
        <v>356</v>
      </c>
      <c r="C104" s="14" t="s">
        <v>60</v>
      </c>
      <c r="D104" s="32">
        <v>10</v>
      </c>
      <c r="E104" s="126"/>
      <c r="F104" s="32">
        <f>D104*E104</f>
        <v>0</v>
      </c>
    </row>
    <row r="105" spans="1:6" s="16" customFormat="1" ht="15" customHeight="1" x14ac:dyDescent="0.35">
      <c r="A105" s="19"/>
      <c r="B105" s="41"/>
      <c r="C105" s="14"/>
      <c r="D105" s="32"/>
      <c r="E105" s="124"/>
      <c r="F105" s="32"/>
    </row>
    <row r="106" spans="1:6" s="16" customFormat="1" ht="15" customHeight="1" x14ac:dyDescent="0.35">
      <c r="A106" s="21" t="s">
        <v>40</v>
      </c>
      <c r="B106" s="185" t="s">
        <v>41</v>
      </c>
      <c r="C106" s="102"/>
      <c r="D106" s="32"/>
      <c r="E106" s="142"/>
      <c r="F106" s="132"/>
    </row>
    <row r="107" spans="1:6" s="16" customFormat="1" ht="15" customHeight="1" x14ac:dyDescent="0.35">
      <c r="A107" s="21"/>
      <c r="B107" s="185"/>
      <c r="C107" s="102"/>
      <c r="D107" s="132"/>
      <c r="E107" s="142"/>
      <c r="F107" s="132"/>
    </row>
    <row r="108" spans="1:6" s="16" customFormat="1" ht="31" x14ac:dyDescent="0.35">
      <c r="A108" s="19" t="s">
        <v>134</v>
      </c>
      <c r="B108" s="191" t="s">
        <v>72</v>
      </c>
      <c r="C108" s="14" t="s">
        <v>59</v>
      </c>
      <c r="D108" s="32">
        <v>829.97969999999998</v>
      </c>
      <c r="E108" s="124"/>
      <c r="F108" s="32">
        <f>D108*E108</f>
        <v>0</v>
      </c>
    </row>
    <row r="109" spans="1:6" s="16" customFormat="1" ht="15.5" x14ac:dyDescent="0.35">
      <c r="A109" s="19"/>
      <c r="B109" s="191"/>
      <c r="C109" s="14"/>
      <c r="D109" s="32"/>
      <c r="E109" s="124"/>
      <c r="F109" s="32"/>
    </row>
    <row r="110" spans="1:6" s="16" customFormat="1" ht="31" x14ac:dyDescent="0.35">
      <c r="A110" s="19" t="s">
        <v>330</v>
      </c>
      <c r="B110" s="191" t="s">
        <v>329</v>
      </c>
      <c r="C110" s="14" t="s">
        <v>59</v>
      </c>
      <c r="D110" s="32">
        <v>1936.6193000000001</v>
      </c>
      <c r="E110" s="124"/>
      <c r="F110" s="32">
        <f>D110*E110</f>
        <v>0</v>
      </c>
    </row>
    <row r="111" spans="1:6" s="16" customFormat="1" ht="15" customHeight="1" x14ac:dyDescent="0.35">
      <c r="A111" s="19"/>
      <c r="B111" s="191"/>
      <c r="C111" s="14"/>
      <c r="D111" s="32"/>
      <c r="E111" s="124"/>
      <c r="F111" s="32"/>
    </row>
    <row r="112" spans="1:6" s="16" customFormat="1" ht="15" customHeight="1" x14ac:dyDescent="0.35">
      <c r="A112" s="21" t="s">
        <v>110</v>
      </c>
      <c r="B112" s="185" t="s">
        <v>109</v>
      </c>
      <c r="C112" s="14"/>
      <c r="D112" s="32"/>
      <c r="E112" s="124"/>
      <c r="F112" s="32"/>
    </row>
    <row r="113" spans="1:6" s="16" customFormat="1" ht="15" customHeight="1" x14ac:dyDescent="0.35">
      <c r="A113" s="21"/>
      <c r="B113" s="185"/>
      <c r="C113" s="14"/>
      <c r="D113" s="32"/>
      <c r="E113" s="124"/>
      <c r="F113" s="32"/>
    </row>
    <row r="114" spans="1:6" s="16" customFormat="1" ht="45.75" customHeight="1" x14ac:dyDescent="0.35">
      <c r="A114" s="71" t="s">
        <v>257</v>
      </c>
      <c r="B114" s="79" t="s">
        <v>258</v>
      </c>
      <c r="C114" s="14" t="s">
        <v>59</v>
      </c>
      <c r="D114" s="32">
        <v>2901.0909999999999</v>
      </c>
      <c r="E114" s="124"/>
      <c r="F114" s="32">
        <f>D114*E114</f>
        <v>0</v>
      </c>
    </row>
    <row r="115" spans="1:6" s="16" customFormat="1" ht="15" customHeight="1" x14ac:dyDescent="0.35">
      <c r="A115" s="19"/>
      <c r="B115" s="191"/>
      <c r="C115" s="14"/>
      <c r="D115" s="32"/>
      <c r="E115" s="124"/>
      <c r="F115" s="32"/>
    </row>
    <row r="116" spans="1:6" s="16" customFormat="1" ht="31" x14ac:dyDescent="0.35">
      <c r="A116" s="21" t="s">
        <v>73</v>
      </c>
      <c r="B116" s="185" t="s">
        <v>74</v>
      </c>
      <c r="C116" s="14"/>
      <c r="D116" s="32"/>
      <c r="E116" s="124"/>
      <c r="F116" s="32"/>
    </row>
    <row r="117" spans="1:6" s="16" customFormat="1" ht="15.5" x14ac:dyDescent="0.35">
      <c r="A117" s="21"/>
      <c r="B117" s="185"/>
      <c r="C117" s="14"/>
      <c r="D117" s="32"/>
      <c r="E117" s="124"/>
      <c r="F117" s="32"/>
    </row>
    <row r="118" spans="1:6" s="16" customFormat="1" ht="31" x14ac:dyDescent="0.35">
      <c r="A118" s="71" t="s">
        <v>228</v>
      </c>
      <c r="B118" s="140" t="s">
        <v>507</v>
      </c>
      <c r="C118" s="14" t="s">
        <v>60</v>
      </c>
      <c r="D118" s="46">
        <v>161.86000000000001</v>
      </c>
      <c r="E118" s="127"/>
      <c r="F118" s="32">
        <f>D118*E118</f>
        <v>0</v>
      </c>
    </row>
    <row r="119" spans="1:6" s="16" customFormat="1" ht="15" customHeight="1" x14ac:dyDescent="0.35">
      <c r="A119" s="134"/>
      <c r="B119" s="191"/>
      <c r="C119" s="14"/>
      <c r="D119" s="32"/>
      <c r="E119" s="124"/>
      <c r="F119" s="32"/>
    </row>
    <row r="120" spans="1:6" s="16" customFormat="1" ht="62" x14ac:dyDescent="0.35">
      <c r="A120" s="19" t="s">
        <v>259</v>
      </c>
      <c r="B120" s="191" t="s">
        <v>514</v>
      </c>
      <c r="C120" s="14" t="s">
        <v>60</v>
      </c>
      <c r="D120" s="32">
        <v>2250.527</v>
      </c>
      <c r="E120" s="124"/>
      <c r="F120" s="32">
        <f>D120*E120</f>
        <v>0</v>
      </c>
    </row>
    <row r="121" spans="1:6" s="16" customFormat="1" ht="15" customHeight="1" x14ac:dyDescent="0.35">
      <c r="A121" s="134"/>
      <c r="B121" s="191"/>
      <c r="C121" s="14"/>
      <c r="D121" s="32"/>
      <c r="E121" s="124"/>
      <c r="F121" s="32"/>
    </row>
    <row r="122" spans="1:6" s="16" customFormat="1" ht="15" customHeight="1" x14ac:dyDescent="0.35">
      <c r="A122" s="21" t="s">
        <v>75</v>
      </c>
      <c r="B122" s="185" t="s">
        <v>108</v>
      </c>
      <c r="C122" s="14"/>
      <c r="D122" s="32"/>
      <c r="E122" s="124"/>
      <c r="F122" s="32"/>
    </row>
    <row r="123" spans="1:6" s="16" customFormat="1" ht="15" customHeight="1" x14ac:dyDescent="0.35">
      <c r="A123" s="19"/>
      <c r="B123" s="191"/>
      <c r="C123" s="14"/>
      <c r="D123" s="32"/>
      <c r="E123" s="124"/>
      <c r="F123" s="32"/>
    </row>
    <row r="124" spans="1:6" s="16" customFormat="1" ht="31" x14ac:dyDescent="0.35">
      <c r="A124" s="19" t="s">
        <v>76</v>
      </c>
      <c r="B124" s="191" t="s">
        <v>77</v>
      </c>
      <c r="C124" s="14" t="s">
        <v>59</v>
      </c>
      <c r="D124" s="32">
        <v>2992.5369999999998</v>
      </c>
      <c r="E124" s="124"/>
      <c r="F124" s="32">
        <f>D124*E124</f>
        <v>0</v>
      </c>
    </row>
    <row r="125" spans="1:6" s="16" customFormat="1" ht="15.5" x14ac:dyDescent="0.35">
      <c r="A125" s="19"/>
      <c r="B125" s="191"/>
      <c r="C125" s="14"/>
      <c r="D125" s="32"/>
      <c r="E125" s="124"/>
      <c r="F125" s="32"/>
    </row>
    <row r="126" spans="1:6" s="16" customFormat="1" ht="18.5" x14ac:dyDescent="0.35">
      <c r="A126" s="19" t="s">
        <v>128</v>
      </c>
      <c r="B126" s="191" t="s">
        <v>127</v>
      </c>
      <c r="C126" s="14" t="s">
        <v>59</v>
      </c>
      <c r="D126" s="32">
        <v>2992.5369999999998</v>
      </c>
      <c r="E126" s="124"/>
      <c r="F126" s="32">
        <f>D126*E126</f>
        <v>0</v>
      </c>
    </row>
    <row r="127" spans="1:6" s="16" customFormat="1" ht="15" customHeight="1" x14ac:dyDescent="0.35">
      <c r="A127" s="19"/>
      <c r="B127" s="191"/>
      <c r="C127" s="14"/>
      <c r="D127" s="32"/>
      <c r="E127" s="124"/>
      <c r="F127" s="32"/>
    </row>
    <row r="128" spans="1:6" s="16" customFormat="1" ht="31" x14ac:dyDescent="0.35">
      <c r="A128" s="21" t="s">
        <v>43</v>
      </c>
      <c r="B128" s="185" t="s">
        <v>42</v>
      </c>
      <c r="C128" s="102"/>
      <c r="D128" s="132"/>
      <c r="E128" s="142"/>
      <c r="F128" s="132"/>
    </row>
    <row r="129" spans="1:6" s="16" customFormat="1" ht="15.5" x14ac:dyDescent="0.35">
      <c r="A129" s="21"/>
      <c r="B129" s="185"/>
      <c r="C129" s="102"/>
      <c r="D129" s="132"/>
      <c r="E129" s="142"/>
      <c r="F129" s="132"/>
    </row>
    <row r="130" spans="1:6" s="16" customFormat="1" ht="31" x14ac:dyDescent="0.35">
      <c r="A130" s="71" t="s">
        <v>509</v>
      </c>
      <c r="B130" s="140" t="s">
        <v>511</v>
      </c>
      <c r="C130" s="51" t="s">
        <v>229</v>
      </c>
      <c r="D130" s="46">
        <v>568.03085999999996</v>
      </c>
      <c r="E130" s="127"/>
      <c r="F130" s="32">
        <f>D130*E130</f>
        <v>0</v>
      </c>
    </row>
    <row r="131" spans="1:6" s="16" customFormat="1" ht="15.5" x14ac:dyDescent="0.35">
      <c r="A131" s="83"/>
      <c r="B131" s="185"/>
      <c r="C131" s="102"/>
      <c r="D131" s="132"/>
      <c r="E131" s="142"/>
      <c r="F131" s="132"/>
    </row>
    <row r="132" spans="1:6" s="16" customFormat="1" ht="46.5" x14ac:dyDescent="0.35">
      <c r="A132" s="71" t="s">
        <v>510</v>
      </c>
      <c r="B132" s="140" t="s">
        <v>508</v>
      </c>
      <c r="C132" s="51" t="s">
        <v>229</v>
      </c>
      <c r="D132" s="46">
        <v>945.73854000000006</v>
      </c>
      <c r="E132" s="127"/>
      <c r="F132" s="32">
        <f>D132*E132</f>
        <v>0</v>
      </c>
    </row>
    <row r="133" spans="1:6" s="16" customFormat="1" ht="15" customHeight="1" x14ac:dyDescent="0.35">
      <c r="A133" s="21"/>
      <c r="B133" s="185"/>
      <c r="C133" s="102"/>
      <c r="D133" s="132"/>
      <c r="E133" s="142"/>
      <c r="F133" s="132"/>
    </row>
    <row r="134" spans="1:6" s="16" customFormat="1" ht="31" x14ac:dyDescent="0.35">
      <c r="A134" s="134" t="s">
        <v>65</v>
      </c>
      <c r="B134" s="135" t="s">
        <v>66</v>
      </c>
      <c r="C134" s="14" t="s">
        <v>60</v>
      </c>
      <c r="D134" s="32">
        <v>336.66545000000008</v>
      </c>
      <c r="E134" s="124"/>
      <c r="F134" s="32">
        <f>(D134*E134)</f>
        <v>0</v>
      </c>
    </row>
    <row r="135" spans="1:6" s="16" customFormat="1" ht="15.5" x14ac:dyDescent="0.35">
      <c r="A135" s="134"/>
      <c r="B135" s="135"/>
      <c r="C135" s="14"/>
      <c r="D135" s="32"/>
      <c r="E135" s="124"/>
      <c r="F135" s="32"/>
    </row>
    <row r="136" spans="1:6" s="16" customFormat="1" ht="46.5" x14ac:dyDescent="0.35">
      <c r="A136" s="134" t="s">
        <v>231</v>
      </c>
      <c r="B136" s="135" t="s">
        <v>331</v>
      </c>
      <c r="C136" s="14" t="s">
        <v>229</v>
      </c>
      <c r="D136" s="32">
        <v>945.73854000000006</v>
      </c>
      <c r="E136" s="124"/>
      <c r="F136" s="32">
        <f>(D136*E136)</f>
        <v>0</v>
      </c>
    </row>
    <row r="137" spans="1:6" s="16" customFormat="1" ht="15.5" x14ac:dyDescent="0.35">
      <c r="A137" s="134"/>
      <c r="B137" s="135"/>
      <c r="C137" s="14"/>
      <c r="D137" s="32"/>
      <c r="E137" s="124"/>
      <c r="F137" s="32"/>
    </row>
    <row r="138" spans="1:6" s="16" customFormat="1" ht="46.5" x14ac:dyDescent="0.35">
      <c r="A138" s="134" t="s">
        <v>233</v>
      </c>
      <c r="B138" s="135" t="s">
        <v>332</v>
      </c>
      <c r="C138" s="14" t="s">
        <v>229</v>
      </c>
      <c r="D138" s="32">
        <v>50.314000000000007</v>
      </c>
      <c r="E138" s="124"/>
      <c r="F138" s="32">
        <f>(D138*E138)</f>
        <v>0</v>
      </c>
    </row>
    <row r="139" spans="1:6" s="16" customFormat="1" ht="15.5" x14ac:dyDescent="0.35">
      <c r="A139" s="134"/>
      <c r="B139" s="135"/>
      <c r="C139" s="14"/>
      <c r="D139" s="32"/>
      <c r="E139" s="124"/>
      <c r="F139" s="32"/>
    </row>
    <row r="140" spans="1:6" s="16" customFormat="1" ht="46.5" x14ac:dyDescent="0.35">
      <c r="A140" s="134" t="s">
        <v>334</v>
      </c>
      <c r="B140" s="135" t="s">
        <v>333</v>
      </c>
      <c r="C140" s="14" t="s">
        <v>229</v>
      </c>
      <c r="D140" s="32">
        <v>22.9482</v>
      </c>
      <c r="E140" s="124"/>
      <c r="F140" s="32">
        <f>(D140*E140)</f>
        <v>0</v>
      </c>
    </row>
    <row r="141" spans="1:6" s="16" customFormat="1" ht="15.5" x14ac:dyDescent="0.35">
      <c r="A141" s="134"/>
      <c r="B141" s="135"/>
      <c r="C141" s="14"/>
      <c r="D141" s="32"/>
      <c r="E141" s="124"/>
      <c r="F141" s="32"/>
    </row>
    <row r="142" spans="1:6" s="16" customFormat="1" ht="46.5" x14ac:dyDescent="0.35">
      <c r="A142" s="134" t="s">
        <v>235</v>
      </c>
      <c r="B142" s="135" t="s">
        <v>234</v>
      </c>
      <c r="C142" s="14" t="s">
        <v>229</v>
      </c>
      <c r="D142" s="32">
        <v>1</v>
      </c>
      <c r="E142" s="124"/>
      <c r="F142" s="32">
        <f>(D142*E142)</f>
        <v>0</v>
      </c>
    </row>
    <row r="143" spans="1:6" s="16" customFormat="1" ht="15" customHeight="1" x14ac:dyDescent="0.35">
      <c r="A143" s="21"/>
      <c r="B143" s="185"/>
      <c r="C143" s="102"/>
      <c r="D143" s="132"/>
      <c r="E143" s="142"/>
      <c r="F143" s="132"/>
    </row>
    <row r="144" spans="1:6" s="16" customFormat="1" ht="15" customHeight="1" x14ac:dyDescent="0.35">
      <c r="A144" s="19"/>
      <c r="B144" s="232" t="s">
        <v>44</v>
      </c>
      <c r="C144" s="229"/>
      <c r="D144" s="230"/>
      <c r="E144" s="231"/>
      <c r="F144" s="230">
        <f>SUM(F96:F142)</f>
        <v>0</v>
      </c>
    </row>
    <row r="145" spans="1:6" s="16" customFormat="1" ht="15" customHeight="1" x14ac:dyDescent="0.35">
      <c r="A145" s="19"/>
      <c r="B145" s="185"/>
      <c r="C145" s="102"/>
      <c r="D145" s="132"/>
      <c r="E145" s="142"/>
      <c r="F145" s="132"/>
    </row>
    <row r="146" spans="1:6" s="16" customFormat="1" ht="15" customHeight="1" x14ac:dyDescent="0.35">
      <c r="A146" s="19"/>
      <c r="B146" s="185"/>
      <c r="C146" s="102"/>
      <c r="D146" s="132"/>
      <c r="E146" s="142"/>
      <c r="F146" s="132"/>
    </row>
    <row r="147" spans="1:6" s="16" customFormat="1" ht="15" customHeight="1" x14ac:dyDescent="0.35">
      <c r="A147" s="21" t="s">
        <v>22</v>
      </c>
      <c r="B147" s="185" t="s">
        <v>27</v>
      </c>
      <c r="C147" s="102"/>
      <c r="D147" s="132"/>
      <c r="E147" s="142"/>
      <c r="F147" s="132"/>
    </row>
    <row r="148" spans="1:6" s="16" customFormat="1" ht="15" customHeight="1" x14ac:dyDescent="0.35">
      <c r="A148" s="21" t="s">
        <v>45</v>
      </c>
      <c r="B148" s="185" t="s">
        <v>46</v>
      </c>
      <c r="C148" s="102"/>
      <c r="D148" s="132"/>
      <c r="E148" s="142"/>
      <c r="F148" s="132"/>
    </row>
    <row r="149" spans="1:6" s="16" customFormat="1" ht="15" customHeight="1" x14ac:dyDescent="0.35">
      <c r="A149" s="21" t="s">
        <v>52</v>
      </c>
      <c r="B149" s="185" t="s">
        <v>53</v>
      </c>
      <c r="C149" s="102"/>
      <c r="D149" s="132"/>
      <c r="E149" s="142"/>
      <c r="F149" s="132"/>
    </row>
    <row r="150" spans="1:6" s="16" customFormat="1" ht="15" customHeight="1" x14ac:dyDescent="0.35">
      <c r="A150" s="21"/>
      <c r="B150" s="185"/>
      <c r="C150" s="102"/>
      <c r="D150" s="132"/>
      <c r="E150" s="142"/>
      <c r="F150" s="132"/>
    </row>
    <row r="151" spans="1:6" s="16" customFormat="1" ht="46.5" x14ac:dyDescent="0.35">
      <c r="A151" s="19" t="s">
        <v>78</v>
      </c>
      <c r="B151" s="191" t="s">
        <v>79</v>
      </c>
      <c r="C151" s="14" t="s">
        <v>60</v>
      </c>
      <c r="D151" s="32">
        <v>639.72299999999996</v>
      </c>
      <c r="E151" s="124"/>
      <c r="F151" s="32">
        <f>E151*D151</f>
        <v>0</v>
      </c>
    </row>
    <row r="152" spans="1:6" s="16" customFormat="1" ht="15" customHeight="1" x14ac:dyDescent="0.35">
      <c r="A152" s="19"/>
      <c r="B152" s="191"/>
      <c r="C152" s="14"/>
      <c r="D152" s="32"/>
      <c r="E152" s="124"/>
      <c r="F152" s="32"/>
    </row>
    <row r="153" spans="1:6" s="16" customFormat="1" ht="46.5" x14ac:dyDescent="0.35">
      <c r="A153" s="21" t="s">
        <v>122</v>
      </c>
      <c r="B153" s="147" t="s">
        <v>100</v>
      </c>
      <c r="C153" s="14"/>
      <c r="D153" s="32"/>
      <c r="E153" s="124"/>
      <c r="F153" s="32"/>
    </row>
    <row r="154" spans="1:6" s="16" customFormat="1" ht="15.5" x14ac:dyDescent="0.35">
      <c r="A154" s="71"/>
      <c r="B154" s="168"/>
      <c r="C154" s="14"/>
      <c r="D154" s="46"/>
      <c r="E154" s="127"/>
      <c r="F154" s="32"/>
    </row>
    <row r="155" spans="1:6" s="16" customFormat="1" ht="48" customHeight="1" x14ac:dyDescent="0.35">
      <c r="A155" s="71" t="s">
        <v>264</v>
      </c>
      <c r="B155" s="79" t="s">
        <v>265</v>
      </c>
      <c r="C155" s="14" t="s">
        <v>59</v>
      </c>
      <c r="D155" s="46">
        <v>285.94499999999999</v>
      </c>
      <c r="E155" s="127"/>
      <c r="F155" s="32">
        <f>E155*D155</f>
        <v>0</v>
      </c>
    </row>
    <row r="156" spans="1:6" s="16" customFormat="1" ht="15.5" x14ac:dyDescent="0.35">
      <c r="A156" s="191"/>
      <c r="B156" s="191"/>
      <c r="C156" s="14"/>
      <c r="D156" s="32"/>
      <c r="E156" s="124"/>
      <c r="F156" s="32"/>
    </row>
    <row r="157" spans="1:6" s="16" customFormat="1" ht="15" customHeight="1" x14ac:dyDescent="0.35">
      <c r="A157" s="21" t="s">
        <v>47</v>
      </c>
      <c r="B157" s="185" t="s">
        <v>48</v>
      </c>
      <c r="C157" s="102"/>
      <c r="D157" s="132"/>
      <c r="E157" s="142"/>
      <c r="F157" s="132"/>
    </row>
    <row r="158" spans="1:6" s="16" customFormat="1" ht="15" customHeight="1" x14ac:dyDescent="0.35">
      <c r="A158" s="21" t="s">
        <v>49</v>
      </c>
      <c r="B158" s="185" t="s">
        <v>50</v>
      </c>
      <c r="C158" s="102"/>
      <c r="D158" s="132"/>
      <c r="E158" s="142"/>
      <c r="F158" s="132"/>
    </row>
    <row r="159" spans="1:6" s="16" customFormat="1" ht="15" customHeight="1" x14ac:dyDescent="0.35">
      <c r="A159" s="21"/>
      <c r="B159" s="185"/>
      <c r="C159" s="102"/>
      <c r="D159" s="132"/>
      <c r="E159" s="142"/>
      <c r="F159" s="132"/>
    </row>
    <row r="160" spans="1:6" s="16" customFormat="1" ht="46.5" x14ac:dyDescent="0.35">
      <c r="A160" s="19" t="s">
        <v>268</v>
      </c>
      <c r="B160" s="140" t="s">
        <v>269</v>
      </c>
      <c r="C160" s="14" t="s">
        <v>59</v>
      </c>
      <c r="D160" s="46">
        <v>285.94499999999999</v>
      </c>
      <c r="E160" s="127"/>
      <c r="F160" s="32">
        <f>E160*D160</f>
        <v>0</v>
      </c>
    </row>
    <row r="161" spans="1:6" s="16" customFormat="1" ht="15" customHeight="1" x14ac:dyDescent="0.35">
      <c r="A161" s="21"/>
      <c r="B161" s="185"/>
      <c r="C161" s="102"/>
      <c r="D161" s="132"/>
      <c r="E161" s="142"/>
      <c r="F161" s="132"/>
    </row>
    <row r="162" spans="1:6" s="16" customFormat="1" ht="46.5" x14ac:dyDescent="0.35">
      <c r="A162" s="19" t="s">
        <v>84</v>
      </c>
      <c r="B162" s="191" t="s">
        <v>135</v>
      </c>
      <c r="C162" s="14" t="s">
        <v>59</v>
      </c>
      <c r="D162" s="32">
        <v>3174.3240000000001</v>
      </c>
      <c r="E162" s="124"/>
      <c r="F162" s="32">
        <f>(D162*E162)</f>
        <v>0</v>
      </c>
    </row>
    <row r="163" spans="1:6" s="16" customFormat="1" ht="15.5" x14ac:dyDescent="0.35">
      <c r="A163" s="19"/>
      <c r="B163" s="191"/>
      <c r="C163" s="14"/>
      <c r="D163" s="32"/>
      <c r="E163" s="124"/>
      <c r="F163" s="32"/>
    </row>
    <row r="164" spans="1:6" s="16" customFormat="1" ht="31" x14ac:dyDescent="0.35">
      <c r="A164" s="19" t="s">
        <v>516</v>
      </c>
      <c r="B164" s="191" t="s">
        <v>392</v>
      </c>
      <c r="C164" s="14" t="s">
        <v>59</v>
      </c>
      <c r="D164" s="32">
        <v>113.815</v>
      </c>
      <c r="E164" s="124"/>
      <c r="F164" s="32">
        <f>(D164*E164)</f>
        <v>0</v>
      </c>
    </row>
    <row r="165" spans="1:6" s="16" customFormat="1" ht="15" customHeight="1" x14ac:dyDescent="0.35">
      <c r="A165" s="19"/>
      <c r="B165" s="185"/>
      <c r="C165" s="102"/>
      <c r="D165" s="132"/>
      <c r="E165" s="142"/>
      <c r="F165" s="132"/>
    </row>
    <row r="166" spans="1:6" s="16" customFormat="1" ht="15" customHeight="1" x14ac:dyDescent="0.35">
      <c r="A166" s="21" t="s">
        <v>105</v>
      </c>
      <c r="B166" s="185" t="s">
        <v>104</v>
      </c>
      <c r="C166" s="14"/>
      <c r="D166" s="32"/>
      <c r="E166" s="124"/>
      <c r="F166" s="32"/>
    </row>
    <row r="167" spans="1:6" s="16" customFormat="1" ht="15" customHeight="1" x14ac:dyDescent="0.35">
      <c r="A167" s="21" t="s">
        <v>67</v>
      </c>
      <c r="B167" s="148" t="s">
        <v>68</v>
      </c>
      <c r="C167" s="102"/>
      <c r="D167" s="132"/>
      <c r="E167" s="142"/>
      <c r="F167" s="132"/>
    </row>
    <row r="168" spans="1:6" s="16" customFormat="1" ht="15" customHeight="1" x14ac:dyDescent="0.35">
      <c r="A168" s="40"/>
      <c r="B168" s="191"/>
      <c r="C168" s="14"/>
      <c r="D168" s="15"/>
      <c r="E168" s="126"/>
      <c r="F168" s="15"/>
    </row>
    <row r="169" spans="1:6" s="16" customFormat="1" ht="77.5" x14ac:dyDescent="0.35">
      <c r="A169" s="52" t="s">
        <v>80</v>
      </c>
      <c r="B169" s="140" t="s">
        <v>148</v>
      </c>
      <c r="C169" s="51" t="s">
        <v>88</v>
      </c>
      <c r="D169" s="32">
        <v>1902.1</v>
      </c>
      <c r="E169" s="128"/>
      <c r="F169" s="50">
        <f>D169*E169</f>
        <v>0</v>
      </c>
    </row>
    <row r="170" spans="1:6" s="16" customFormat="1" ht="15" customHeight="1" x14ac:dyDescent="0.35">
      <c r="A170" s="21"/>
      <c r="B170" s="185"/>
      <c r="C170" s="102"/>
      <c r="D170" s="132"/>
      <c r="E170" s="142"/>
      <c r="F170" s="132"/>
    </row>
    <row r="171" spans="1:6" s="16" customFormat="1" ht="77.5" x14ac:dyDescent="0.35">
      <c r="A171" s="19" t="s">
        <v>81</v>
      </c>
      <c r="B171" s="191" t="s">
        <v>149</v>
      </c>
      <c r="C171" s="14" t="s">
        <v>88</v>
      </c>
      <c r="D171" s="32">
        <v>88.05</v>
      </c>
      <c r="E171" s="124"/>
      <c r="F171" s="32">
        <f>(D171*E171)</f>
        <v>0</v>
      </c>
    </row>
    <row r="172" spans="1:6" s="16" customFormat="1" ht="15.5" x14ac:dyDescent="0.35">
      <c r="A172" s="19"/>
      <c r="B172" s="191"/>
      <c r="C172" s="14"/>
      <c r="D172" s="32"/>
      <c r="E172" s="124"/>
      <c r="F172" s="32"/>
    </row>
    <row r="173" spans="1:6" s="16" customFormat="1" ht="46.5" x14ac:dyDescent="0.35">
      <c r="A173" s="19" t="s">
        <v>513</v>
      </c>
      <c r="B173" s="191" t="s">
        <v>512</v>
      </c>
      <c r="C173" s="14" t="s">
        <v>88</v>
      </c>
      <c r="D173" s="53">
        <v>49.3</v>
      </c>
      <c r="E173" s="124"/>
      <c r="F173" s="32">
        <f>(D173*E173)</f>
        <v>0</v>
      </c>
    </row>
    <row r="174" spans="1:6" s="16" customFormat="1" ht="15.5" x14ac:dyDescent="0.35">
      <c r="A174" s="19"/>
      <c r="B174" s="191"/>
      <c r="C174" s="14"/>
      <c r="D174" s="32"/>
      <c r="E174" s="124"/>
      <c r="F174" s="32"/>
    </row>
    <row r="175" spans="1:6" s="16" customFormat="1" ht="15.5" x14ac:dyDescent="0.35">
      <c r="A175" s="83" t="s">
        <v>318</v>
      </c>
      <c r="B175" s="145" t="s">
        <v>319</v>
      </c>
      <c r="C175" s="14"/>
      <c r="D175" s="32"/>
      <c r="E175" s="124"/>
      <c r="F175" s="32"/>
    </row>
    <row r="176" spans="1:6" s="16" customFormat="1" ht="15.5" x14ac:dyDescent="0.35">
      <c r="A176" s="19"/>
      <c r="B176" s="191"/>
      <c r="C176" s="14"/>
      <c r="D176" s="32"/>
      <c r="E176" s="124"/>
      <c r="F176" s="32"/>
    </row>
    <row r="177" spans="1:6" s="16" customFormat="1" ht="62" x14ac:dyDescent="0.35">
      <c r="A177" s="19" t="s">
        <v>270</v>
      </c>
      <c r="B177" s="140" t="s">
        <v>515</v>
      </c>
      <c r="C177" s="14" t="s">
        <v>88</v>
      </c>
      <c r="D177" s="32">
        <v>880.90000000000009</v>
      </c>
      <c r="E177" s="124"/>
      <c r="F177" s="32">
        <f>(D177*E177)</f>
        <v>0</v>
      </c>
    </row>
    <row r="178" spans="1:6" s="16" customFormat="1" ht="15" customHeight="1" x14ac:dyDescent="0.35">
      <c r="A178" s="149"/>
      <c r="B178" s="139"/>
      <c r="C178" s="103"/>
      <c r="D178" s="32"/>
      <c r="E178" s="46"/>
      <c r="F178" s="46"/>
    </row>
    <row r="179" spans="1:6" s="16" customFormat="1" ht="15" customHeight="1" x14ac:dyDescent="0.35">
      <c r="A179" s="21" t="s">
        <v>121</v>
      </c>
      <c r="B179" s="150" t="s">
        <v>116</v>
      </c>
      <c r="C179" s="103"/>
      <c r="D179" s="46"/>
      <c r="E179" s="46"/>
      <c r="F179" s="46"/>
    </row>
    <row r="180" spans="1:6" s="16" customFormat="1" ht="15" customHeight="1" x14ac:dyDescent="0.35">
      <c r="A180" s="149"/>
      <c r="B180" s="139"/>
      <c r="C180" s="14"/>
      <c r="D180" s="46"/>
      <c r="E180" s="46"/>
      <c r="F180" s="46"/>
    </row>
    <row r="181" spans="1:6" s="16" customFormat="1" ht="31" x14ac:dyDescent="0.35">
      <c r="A181" s="149" t="s">
        <v>124</v>
      </c>
      <c r="B181" s="139" t="s">
        <v>123</v>
      </c>
      <c r="C181" s="14" t="s">
        <v>59</v>
      </c>
      <c r="D181" s="46">
        <v>443.07749999999999</v>
      </c>
      <c r="E181" s="46"/>
      <c r="F181" s="46">
        <f>D181*E181</f>
        <v>0</v>
      </c>
    </row>
    <row r="182" spans="1:6" s="16" customFormat="1" ht="15" customHeight="1" x14ac:dyDescent="0.35">
      <c r="A182" s="149"/>
      <c r="B182" s="139"/>
      <c r="C182" s="14"/>
      <c r="D182" s="46"/>
      <c r="E182" s="46"/>
      <c r="F182" s="46"/>
    </row>
    <row r="183" spans="1:6" s="16" customFormat="1" ht="15" customHeight="1" x14ac:dyDescent="0.35">
      <c r="A183" s="21"/>
      <c r="B183" s="232" t="s">
        <v>51</v>
      </c>
      <c r="C183" s="229"/>
      <c r="D183" s="230"/>
      <c r="E183" s="231"/>
      <c r="F183" s="230">
        <f>SUM(F151:F181)</f>
        <v>0</v>
      </c>
    </row>
    <row r="184" spans="1:6" s="16" customFormat="1" ht="15" customHeight="1" x14ac:dyDescent="0.35">
      <c r="A184" s="21"/>
      <c r="B184" s="185"/>
      <c r="C184" s="102"/>
      <c r="D184" s="132"/>
      <c r="E184" s="142"/>
      <c r="F184" s="132"/>
    </row>
    <row r="185" spans="1:6" s="16" customFormat="1" ht="15" customHeight="1" x14ac:dyDescent="0.35">
      <c r="A185" s="21"/>
      <c r="B185" s="185"/>
      <c r="C185" s="102"/>
      <c r="D185" s="132"/>
      <c r="E185" s="142"/>
      <c r="F185" s="132"/>
    </row>
    <row r="186" spans="1:6" s="16" customFormat="1" ht="15" customHeight="1" x14ac:dyDescent="0.35">
      <c r="A186" s="21" t="s">
        <v>89</v>
      </c>
      <c r="B186" s="185" t="s">
        <v>90</v>
      </c>
      <c r="C186" s="102"/>
      <c r="D186" s="132"/>
      <c r="E186" s="142"/>
      <c r="F186" s="132"/>
    </row>
    <row r="187" spans="1:6" s="16" customFormat="1" ht="49.5" customHeight="1" x14ac:dyDescent="0.35">
      <c r="A187" s="21"/>
      <c r="B187" s="462" t="s">
        <v>114</v>
      </c>
      <c r="C187" s="462"/>
      <c r="D187" s="462"/>
      <c r="E187" s="462"/>
      <c r="F187" s="462"/>
    </row>
    <row r="188" spans="1:6" s="16" customFormat="1" ht="15.5" x14ac:dyDescent="0.35">
      <c r="A188" s="21" t="s">
        <v>161</v>
      </c>
      <c r="B188" s="151" t="s">
        <v>162</v>
      </c>
      <c r="C188" s="188"/>
      <c r="D188" s="188"/>
      <c r="E188" s="188"/>
      <c r="F188" s="188"/>
    </row>
    <row r="189" spans="1:6" s="16" customFormat="1" ht="15" customHeight="1" x14ac:dyDescent="0.35">
      <c r="A189" s="21"/>
      <c r="B189" s="151"/>
      <c r="C189" s="188"/>
      <c r="D189" s="188"/>
      <c r="E189" s="188"/>
      <c r="F189" s="188"/>
    </row>
    <row r="190" spans="1:6" s="16" customFormat="1" ht="108.5" x14ac:dyDescent="0.35">
      <c r="A190" s="71" t="s">
        <v>338</v>
      </c>
      <c r="B190" s="188" t="s">
        <v>517</v>
      </c>
      <c r="C190" s="14" t="s">
        <v>88</v>
      </c>
      <c r="D190" s="43">
        <v>1403.296</v>
      </c>
      <c r="E190" s="43"/>
      <c r="F190" s="32">
        <f>D190*E190</f>
        <v>0</v>
      </c>
    </row>
    <row r="191" spans="1:6" s="16" customFormat="1" ht="15" customHeight="1" x14ac:dyDescent="0.35">
      <c r="A191" s="21"/>
      <c r="B191" s="188"/>
      <c r="C191" s="188"/>
      <c r="D191" s="188"/>
      <c r="E191" s="188"/>
      <c r="F191" s="188"/>
    </row>
    <row r="192" spans="1:6" s="16" customFormat="1" ht="31" x14ac:dyDescent="0.35">
      <c r="A192" s="21" t="s">
        <v>91</v>
      </c>
      <c r="B192" s="185" t="s">
        <v>92</v>
      </c>
      <c r="C192" s="14"/>
      <c r="D192" s="32"/>
      <c r="E192" s="124"/>
      <c r="F192" s="32"/>
    </row>
    <row r="193" spans="1:6" s="16" customFormat="1" ht="15" customHeight="1" x14ac:dyDescent="0.35">
      <c r="A193" s="19"/>
      <c r="B193" s="191"/>
      <c r="C193" s="14"/>
      <c r="D193" s="32"/>
      <c r="E193" s="124"/>
      <c r="F193" s="32"/>
    </row>
    <row r="194" spans="1:6" s="16" customFormat="1" ht="78" customHeight="1" x14ac:dyDescent="0.35">
      <c r="A194" s="19" t="s">
        <v>136</v>
      </c>
      <c r="B194" s="191" t="s">
        <v>185</v>
      </c>
      <c r="C194" s="101" t="s">
        <v>88</v>
      </c>
      <c r="D194" s="32">
        <v>704.51</v>
      </c>
      <c r="E194" s="124"/>
      <c r="F194" s="32">
        <f>D194*E194</f>
        <v>0</v>
      </c>
    </row>
    <row r="195" spans="1:6" s="16" customFormat="1" ht="15" customHeight="1" x14ac:dyDescent="0.35">
      <c r="A195" s="19"/>
      <c r="B195" s="191"/>
      <c r="C195" s="101"/>
      <c r="D195" s="32"/>
      <c r="E195" s="124"/>
      <c r="F195" s="32"/>
    </row>
    <row r="196" spans="1:6" s="16" customFormat="1" ht="46.5" x14ac:dyDescent="0.35">
      <c r="A196" s="19" t="s">
        <v>103</v>
      </c>
      <c r="B196" s="191" t="s">
        <v>102</v>
      </c>
      <c r="C196" s="101" t="s">
        <v>88</v>
      </c>
      <c r="D196" s="32">
        <v>704.51</v>
      </c>
      <c r="E196" s="124"/>
      <c r="F196" s="32">
        <f>D196*E196</f>
        <v>0</v>
      </c>
    </row>
    <row r="197" spans="1:6" s="16" customFormat="1" ht="15" customHeight="1" x14ac:dyDescent="0.35">
      <c r="A197" s="19"/>
      <c r="B197" s="191"/>
      <c r="C197" s="101"/>
      <c r="D197" s="32"/>
      <c r="E197" s="124"/>
      <c r="F197" s="32"/>
    </row>
    <row r="198" spans="1:6" s="16" customFormat="1" ht="15" customHeight="1" x14ac:dyDescent="0.35">
      <c r="A198" s="21" t="s">
        <v>93</v>
      </c>
      <c r="B198" s="185" t="s">
        <v>94</v>
      </c>
      <c r="C198" s="101"/>
      <c r="D198" s="32"/>
      <c r="E198" s="124"/>
      <c r="F198" s="32"/>
    </row>
    <row r="199" spans="1:6" s="16" customFormat="1" ht="15" customHeight="1" x14ac:dyDescent="0.35">
      <c r="A199" s="21"/>
      <c r="B199" s="185"/>
      <c r="C199" s="101"/>
      <c r="D199" s="32"/>
      <c r="E199" s="124"/>
      <c r="F199" s="32"/>
    </row>
    <row r="200" spans="1:6" s="16" customFormat="1" ht="50.15" customHeight="1" x14ac:dyDescent="0.35">
      <c r="A200" s="71" t="s">
        <v>340</v>
      </c>
      <c r="B200" s="191" t="s">
        <v>339</v>
      </c>
      <c r="C200" s="101" t="s">
        <v>13</v>
      </c>
      <c r="D200" s="32">
        <v>165</v>
      </c>
      <c r="E200" s="124"/>
      <c r="F200" s="32">
        <f>D200*E200</f>
        <v>0</v>
      </c>
    </row>
    <row r="201" spans="1:6" s="16" customFormat="1" ht="15" customHeight="1" x14ac:dyDescent="0.35">
      <c r="A201" s="71"/>
      <c r="B201" s="191"/>
      <c r="C201" s="101"/>
      <c r="D201" s="32"/>
      <c r="E201" s="124"/>
      <c r="F201" s="32"/>
    </row>
    <row r="202" spans="1:6" s="16" customFormat="1" ht="50.15" customHeight="1" x14ac:dyDescent="0.35">
      <c r="A202" s="71" t="s">
        <v>360</v>
      </c>
      <c r="B202" s="191" t="s">
        <v>361</v>
      </c>
      <c r="C202" s="101" t="s">
        <v>13</v>
      </c>
      <c r="D202" s="32">
        <v>1</v>
      </c>
      <c r="E202" s="124"/>
      <c r="F202" s="32">
        <f>D202*E202</f>
        <v>0</v>
      </c>
    </row>
    <row r="203" spans="1:6" s="16" customFormat="1" ht="15" customHeight="1" x14ac:dyDescent="0.35">
      <c r="A203" s="71"/>
      <c r="B203" s="191"/>
      <c r="C203" s="101"/>
      <c r="D203" s="32"/>
      <c r="E203" s="124"/>
      <c r="F203" s="32"/>
    </row>
    <row r="204" spans="1:6" s="16" customFormat="1" ht="50.15" customHeight="1" x14ac:dyDescent="0.35">
      <c r="A204" s="71" t="s">
        <v>429</v>
      </c>
      <c r="B204" s="191" t="s">
        <v>428</v>
      </c>
      <c r="C204" s="101" t="s">
        <v>13</v>
      </c>
      <c r="D204" s="32">
        <v>1</v>
      </c>
      <c r="E204" s="124"/>
      <c r="F204" s="32">
        <f>D204*E204</f>
        <v>0</v>
      </c>
    </row>
    <row r="205" spans="1:6" s="16" customFormat="1" ht="15" customHeight="1" x14ac:dyDescent="0.35">
      <c r="A205" s="71"/>
      <c r="B205" s="191"/>
      <c r="C205" s="101"/>
      <c r="D205" s="32"/>
      <c r="E205" s="124"/>
      <c r="F205" s="32"/>
    </row>
    <row r="206" spans="1:6" s="16" customFormat="1" ht="62" x14ac:dyDescent="0.35">
      <c r="A206" s="71" t="s">
        <v>362</v>
      </c>
      <c r="B206" s="191" t="s">
        <v>157</v>
      </c>
      <c r="C206" s="101" t="s">
        <v>13</v>
      </c>
      <c r="D206" s="32">
        <v>7</v>
      </c>
      <c r="E206" s="124"/>
      <c r="F206" s="32">
        <f>D206*E206</f>
        <v>0</v>
      </c>
    </row>
    <row r="207" spans="1:6" s="16" customFormat="1" ht="15" customHeight="1" x14ac:dyDescent="0.35">
      <c r="A207" s="19"/>
      <c r="B207" s="191"/>
      <c r="C207" s="101"/>
      <c r="D207" s="32"/>
      <c r="E207" s="124"/>
      <c r="F207" s="32"/>
    </row>
    <row r="208" spans="1:6" s="16" customFormat="1" ht="46.5" x14ac:dyDescent="0.35">
      <c r="A208" s="71" t="s">
        <v>164</v>
      </c>
      <c r="B208" s="152" t="s">
        <v>165</v>
      </c>
      <c r="C208" s="51" t="s">
        <v>13</v>
      </c>
      <c r="D208" s="46">
        <v>10</v>
      </c>
      <c r="E208" s="127"/>
      <c r="F208" s="32">
        <f>D208*E208</f>
        <v>0</v>
      </c>
    </row>
    <row r="209" spans="1:6" s="16" customFormat="1" ht="15.5" x14ac:dyDescent="0.35">
      <c r="A209" s="71"/>
      <c r="B209" s="152"/>
      <c r="C209" s="51"/>
      <c r="D209" s="46"/>
      <c r="E209" s="127"/>
      <c r="F209" s="32"/>
    </row>
    <row r="210" spans="1:6" s="16" customFormat="1" ht="46.5" x14ac:dyDescent="0.35">
      <c r="A210" s="71" t="s">
        <v>341</v>
      </c>
      <c r="B210" s="152" t="s">
        <v>290</v>
      </c>
      <c r="C210" s="51" t="s">
        <v>13</v>
      </c>
      <c r="D210" s="46">
        <v>147</v>
      </c>
      <c r="E210" s="127"/>
      <c r="F210" s="32">
        <f>D210*E210</f>
        <v>0</v>
      </c>
    </row>
    <row r="211" spans="1:6" s="16" customFormat="1" ht="15.5" x14ac:dyDescent="0.35">
      <c r="A211" s="71"/>
      <c r="B211" s="152"/>
      <c r="C211" s="51"/>
      <c r="D211" s="46"/>
      <c r="E211" s="127"/>
      <c r="F211" s="32"/>
    </row>
    <row r="212" spans="1:6" s="16" customFormat="1" ht="61.5" customHeight="1" x14ac:dyDescent="0.35">
      <c r="A212" s="71" t="s">
        <v>291</v>
      </c>
      <c r="B212" s="152" t="s">
        <v>292</v>
      </c>
      <c r="C212" s="51" t="s">
        <v>88</v>
      </c>
      <c r="D212" s="46">
        <v>13.2</v>
      </c>
      <c r="E212" s="127"/>
      <c r="F212" s="32">
        <f>D212*E212</f>
        <v>0</v>
      </c>
    </row>
    <row r="213" spans="1:6" s="16" customFormat="1" ht="15" customHeight="1" x14ac:dyDescent="0.35">
      <c r="A213" s="71"/>
      <c r="B213" s="152"/>
      <c r="C213" s="51"/>
      <c r="D213" s="46"/>
      <c r="E213" s="127"/>
      <c r="F213" s="32"/>
    </row>
    <row r="214" spans="1:6" s="16" customFormat="1" ht="56.25" customHeight="1" x14ac:dyDescent="0.35">
      <c r="A214" s="71" t="s">
        <v>431</v>
      </c>
      <c r="B214" s="152" t="s">
        <v>430</v>
      </c>
      <c r="C214" s="51" t="s">
        <v>13</v>
      </c>
      <c r="D214" s="46">
        <v>1</v>
      </c>
      <c r="E214" s="127"/>
      <c r="F214" s="32">
        <f>D214*E214</f>
        <v>0</v>
      </c>
    </row>
    <row r="215" spans="1:6" s="16" customFormat="1" ht="15" customHeight="1" x14ac:dyDescent="0.35">
      <c r="A215" s="134"/>
      <c r="B215" s="191"/>
      <c r="C215" s="14"/>
      <c r="D215" s="32"/>
      <c r="E215" s="124"/>
      <c r="F215" s="32"/>
    </row>
    <row r="216" spans="1:6" s="16" customFormat="1" ht="49.5" customHeight="1" x14ac:dyDescent="0.35">
      <c r="A216" s="134" t="s">
        <v>343</v>
      </c>
      <c r="B216" s="191" t="s">
        <v>342</v>
      </c>
      <c r="C216" s="101" t="s">
        <v>13</v>
      </c>
      <c r="D216" s="32">
        <v>8</v>
      </c>
      <c r="E216" s="124"/>
      <c r="F216" s="32">
        <f>E216*D216</f>
        <v>0</v>
      </c>
    </row>
    <row r="217" spans="1:6" s="16" customFormat="1" ht="15" customHeight="1" x14ac:dyDescent="0.35">
      <c r="A217" s="134"/>
      <c r="B217" s="191"/>
      <c r="C217" s="101"/>
      <c r="D217" s="32"/>
      <c r="E217" s="124"/>
      <c r="F217" s="32"/>
    </row>
    <row r="218" spans="1:6" s="16" customFormat="1" ht="49.5" customHeight="1" x14ac:dyDescent="0.35">
      <c r="A218" s="134" t="s">
        <v>363</v>
      </c>
      <c r="B218" s="191" t="s">
        <v>364</v>
      </c>
      <c r="C218" s="101" t="s">
        <v>13</v>
      </c>
      <c r="D218" s="32">
        <v>1</v>
      </c>
      <c r="E218" s="124"/>
      <c r="F218" s="32">
        <f>E218*D218</f>
        <v>0</v>
      </c>
    </row>
    <row r="219" spans="1:6" s="16" customFormat="1" ht="15" customHeight="1" x14ac:dyDescent="0.35">
      <c r="A219" s="134"/>
      <c r="B219" s="191"/>
      <c r="C219" s="101"/>
      <c r="D219" s="32"/>
      <c r="E219" s="124"/>
      <c r="F219" s="32"/>
    </row>
    <row r="220" spans="1:6" s="16" customFormat="1" ht="15" customHeight="1" x14ac:dyDescent="0.35">
      <c r="A220" s="21" t="s">
        <v>139</v>
      </c>
      <c r="B220" s="145" t="s">
        <v>138</v>
      </c>
      <c r="C220" s="101"/>
      <c r="D220" s="32"/>
      <c r="E220" s="124"/>
      <c r="F220" s="32"/>
    </row>
    <row r="221" spans="1:6" s="16" customFormat="1" ht="15" customHeight="1" x14ac:dyDescent="0.35">
      <c r="A221" s="134"/>
      <c r="B221" s="191"/>
      <c r="C221" s="101"/>
      <c r="D221" s="32"/>
      <c r="E221" s="124"/>
      <c r="F221" s="32"/>
    </row>
    <row r="222" spans="1:6" s="16" customFormat="1" ht="50.15" customHeight="1" x14ac:dyDescent="0.35">
      <c r="A222" s="134" t="s">
        <v>293</v>
      </c>
      <c r="B222" s="191" t="s">
        <v>294</v>
      </c>
      <c r="C222" s="101" t="s">
        <v>88</v>
      </c>
      <c r="D222" s="32">
        <v>24</v>
      </c>
      <c r="E222" s="124"/>
      <c r="F222" s="32">
        <f>E222*D222</f>
        <v>0</v>
      </c>
    </row>
    <row r="223" spans="1:6" s="16" customFormat="1" ht="15" customHeight="1" x14ac:dyDescent="0.35">
      <c r="A223" s="134"/>
      <c r="B223" s="191"/>
      <c r="C223" s="101"/>
      <c r="D223" s="32"/>
      <c r="E223" s="124"/>
      <c r="F223" s="32"/>
    </row>
    <row r="224" spans="1:6" s="16" customFormat="1" ht="50.15" customHeight="1" x14ac:dyDescent="0.35">
      <c r="A224" s="134" t="s">
        <v>365</v>
      </c>
      <c r="B224" s="191" t="s">
        <v>137</v>
      </c>
      <c r="C224" s="101" t="s">
        <v>88</v>
      </c>
      <c r="D224" s="32">
        <v>59</v>
      </c>
      <c r="E224" s="124"/>
      <c r="F224" s="32">
        <f>E224*D224</f>
        <v>0</v>
      </c>
    </row>
    <row r="225" spans="1:6" s="16" customFormat="1" ht="15.5" x14ac:dyDescent="0.35">
      <c r="A225" s="134"/>
      <c r="B225" s="191"/>
      <c r="C225" s="101"/>
      <c r="D225" s="32"/>
      <c r="E225" s="124"/>
      <c r="F225" s="32"/>
    </row>
    <row r="226" spans="1:6" s="16" customFormat="1" ht="46.5" x14ac:dyDescent="0.35">
      <c r="A226" s="134" t="s">
        <v>344</v>
      </c>
      <c r="B226" s="191" t="s">
        <v>295</v>
      </c>
      <c r="C226" s="101" t="s">
        <v>88</v>
      </c>
      <c r="D226" s="32">
        <v>3.8</v>
      </c>
      <c r="E226" s="124"/>
      <c r="F226" s="32">
        <f>E226*D226</f>
        <v>0</v>
      </c>
    </row>
    <row r="227" spans="1:6" s="16" customFormat="1" ht="15.5" x14ac:dyDescent="0.35">
      <c r="A227" s="134"/>
      <c r="B227" s="191"/>
      <c r="C227" s="101"/>
      <c r="D227" s="32"/>
      <c r="E227" s="124"/>
      <c r="F227" s="32"/>
    </row>
    <row r="228" spans="1:6" s="16" customFormat="1" ht="46.5" x14ac:dyDescent="0.35">
      <c r="A228" s="134" t="s">
        <v>345</v>
      </c>
      <c r="B228" s="191" t="s">
        <v>296</v>
      </c>
      <c r="C228" s="101" t="s">
        <v>88</v>
      </c>
      <c r="D228" s="32">
        <v>6.5</v>
      </c>
      <c r="E228" s="124"/>
      <c r="F228" s="32">
        <f>E228*D228</f>
        <v>0</v>
      </c>
    </row>
    <row r="229" spans="1:6" s="16" customFormat="1" ht="15.5" x14ac:dyDescent="0.35">
      <c r="A229" s="134"/>
      <c r="B229" s="191"/>
      <c r="C229" s="101"/>
      <c r="D229" s="32"/>
      <c r="E229" s="124"/>
      <c r="F229" s="32"/>
    </row>
    <row r="230" spans="1:6" s="16" customFormat="1" ht="62" x14ac:dyDescent="0.35">
      <c r="A230" s="134" t="s">
        <v>297</v>
      </c>
      <c r="B230" s="191" t="s">
        <v>298</v>
      </c>
      <c r="C230" s="101" t="s">
        <v>13</v>
      </c>
      <c r="D230" s="32">
        <v>11</v>
      </c>
      <c r="E230" s="124"/>
      <c r="F230" s="32">
        <f>E230*D230</f>
        <v>0</v>
      </c>
    </row>
    <row r="231" spans="1:6" s="16" customFormat="1" ht="15.5" x14ac:dyDescent="0.35">
      <c r="A231" s="134"/>
      <c r="B231" s="191"/>
      <c r="C231" s="101"/>
      <c r="D231" s="32"/>
      <c r="E231" s="124"/>
      <c r="F231" s="32"/>
    </row>
    <row r="232" spans="1:6" s="16" customFormat="1" ht="46.5" x14ac:dyDescent="0.35">
      <c r="A232" s="134" t="s">
        <v>366</v>
      </c>
      <c r="B232" s="191" t="s">
        <v>367</v>
      </c>
      <c r="C232" s="101" t="s">
        <v>13</v>
      </c>
      <c r="D232" s="32">
        <v>1</v>
      </c>
      <c r="E232" s="124"/>
      <c r="F232" s="32">
        <f>E232*D232</f>
        <v>0</v>
      </c>
    </row>
    <row r="233" spans="1:6" s="16" customFormat="1" ht="15.5" x14ac:dyDescent="0.35">
      <c r="A233" s="134"/>
      <c r="B233" s="191"/>
      <c r="C233" s="101"/>
      <c r="D233" s="32"/>
      <c r="E233" s="124"/>
      <c r="F233" s="32"/>
    </row>
    <row r="234" spans="1:6" s="16" customFormat="1" ht="62" x14ac:dyDescent="0.35">
      <c r="A234" s="134" t="s">
        <v>142</v>
      </c>
      <c r="B234" s="191" t="s">
        <v>368</v>
      </c>
      <c r="C234" s="101" t="s">
        <v>13</v>
      </c>
      <c r="D234" s="32">
        <v>2</v>
      </c>
      <c r="E234" s="124"/>
      <c r="F234" s="32">
        <f>E234*D234</f>
        <v>0</v>
      </c>
    </row>
    <row r="235" spans="1:6" s="16" customFormat="1" ht="15" customHeight="1" x14ac:dyDescent="0.35">
      <c r="A235" s="134"/>
      <c r="B235" s="191"/>
      <c r="C235" s="14"/>
      <c r="D235" s="32"/>
      <c r="E235" s="124"/>
      <c r="F235" s="32"/>
    </row>
    <row r="236" spans="1:6" s="16" customFormat="1" ht="15" customHeight="1" x14ac:dyDescent="0.35">
      <c r="A236" s="21"/>
      <c r="B236" s="232" t="s">
        <v>101</v>
      </c>
      <c r="C236" s="229"/>
      <c r="D236" s="230"/>
      <c r="E236" s="231"/>
      <c r="F236" s="230">
        <f>SUM(F190:F234)</f>
        <v>0</v>
      </c>
    </row>
    <row r="237" spans="1:6" s="16" customFormat="1" ht="15" customHeight="1" x14ac:dyDescent="0.35">
      <c r="A237" s="21"/>
      <c r="B237" s="185"/>
      <c r="C237" s="102"/>
      <c r="D237" s="132"/>
      <c r="E237" s="142"/>
      <c r="F237" s="132"/>
    </row>
    <row r="238" spans="1:6" s="16" customFormat="1" ht="15" customHeight="1" x14ac:dyDescent="0.35">
      <c r="A238" s="21"/>
      <c r="B238" s="185"/>
      <c r="C238" s="102"/>
      <c r="D238" s="132"/>
      <c r="E238" s="142"/>
      <c r="F238" s="132"/>
    </row>
    <row r="239" spans="1:6" s="16" customFormat="1" ht="15" customHeight="1" x14ac:dyDescent="0.35">
      <c r="A239" s="21" t="s">
        <v>169</v>
      </c>
      <c r="B239" s="185" t="s">
        <v>168</v>
      </c>
      <c r="C239" s="102"/>
      <c r="D239" s="132"/>
      <c r="E239" s="142"/>
      <c r="F239" s="132"/>
    </row>
    <row r="240" spans="1:6" s="16" customFormat="1" ht="34.5" customHeight="1" x14ac:dyDescent="0.35">
      <c r="A240" s="83" t="s">
        <v>300</v>
      </c>
      <c r="B240" s="145" t="s">
        <v>301</v>
      </c>
      <c r="C240" s="14"/>
      <c r="D240" s="46"/>
      <c r="E240" s="127"/>
      <c r="F240" s="32"/>
    </row>
    <row r="241" spans="1:6" s="16" customFormat="1" ht="15" customHeight="1" x14ac:dyDescent="0.35">
      <c r="A241" s="71"/>
      <c r="B241" s="140"/>
      <c r="C241" s="14"/>
      <c r="D241" s="46"/>
      <c r="E241" s="127"/>
      <c r="F241" s="32"/>
    </row>
    <row r="242" spans="1:6" s="16" customFormat="1" ht="62" x14ac:dyDescent="0.35">
      <c r="A242" s="71" t="s">
        <v>346</v>
      </c>
      <c r="B242" s="140" t="s">
        <v>302</v>
      </c>
      <c r="C242" s="14" t="s">
        <v>88</v>
      </c>
      <c r="D242" s="46">
        <v>14.5</v>
      </c>
      <c r="E242" s="127"/>
      <c r="F242" s="32">
        <f>E242*D242</f>
        <v>0</v>
      </c>
    </row>
    <row r="243" spans="1:6" s="16" customFormat="1" ht="15" customHeight="1" x14ac:dyDescent="0.35">
      <c r="A243" s="71"/>
      <c r="B243" s="140"/>
      <c r="C243" s="14"/>
      <c r="D243" s="46"/>
      <c r="E243" s="127"/>
      <c r="F243" s="32"/>
    </row>
    <row r="244" spans="1:6" s="16" customFormat="1" ht="31" x14ac:dyDescent="0.35">
      <c r="A244" s="21"/>
      <c r="B244" s="232" t="s">
        <v>170</v>
      </c>
      <c r="C244" s="229"/>
      <c r="D244" s="230"/>
      <c r="E244" s="231"/>
      <c r="F244" s="230">
        <f>SUM(F242)</f>
        <v>0</v>
      </c>
    </row>
    <row r="245" spans="1:6" s="16" customFormat="1" ht="15" customHeight="1" x14ac:dyDescent="0.35">
      <c r="A245" s="21"/>
      <c r="B245" s="185"/>
      <c r="C245" s="102"/>
      <c r="D245" s="132"/>
      <c r="E245" s="142"/>
      <c r="F245" s="132"/>
    </row>
    <row r="246" spans="1:6" s="16" customFormat="1" ht="15" customHeight="1" x14ac:dyDescent="0.35">
      <c r="A246" s="19"/>
      <c r="B246" s="191"/>
      <c r="C246" s="14"/>
      <c r="D246" s="32"/>
      <c r="E246" s="124"/>
      <c r="F246" s="32"/>
    </row>
    <row r="247" spans="1:6" s="16" customFormat="1" ht="15" customHeight="1" x14ac:dyDescent="0.35">
      <c r="A247" s="21" t="s">
        <v>0</v>
      </c>
      <c r="B247" s="185" t="s">
        <v>16</v>
      </c>
      <c r="C247" s="102"/>
      <c r="D247" s="132"/>
      <c r="E247" s="142"/>
      <c r="F247" s="132"/>
    </row>
    <row r="248" spans="1:6" s="16" customFormat="1" ht="15" customHeight="1" x14ac:dyDescent="0.35">
      <c r="A248" s="21" t="s">
        <v>63</v>
      </c>
      <c r="B248" s="185" t="s">
        <v>64</v>
      </c>
      <c r="C248" s="102"/>
      <c r="D248" s="132"/>
      <c r="E248" s="142"/>
      <c r="F248" s="132"/>
    </row>
    <row r="249" spans="1:6" s="16" customFormat="1" ht="15" customHeight="1" x14ac:dyDescent="0.35">
      <c r="A249" s="21"/>
      <c r="B249" s="185"/>
      <c r="C249" s="102"/>
      <c r="D249" s="132"/>
      <c r="E249" s="142"/>
      <c r="F249" s="132"/>
    </row>
    <row r="250" spans="1:6" s="16" customFormat="1" ht="31" x14ac:dyDescent="0.35">
      <c r="A250" s="19" t="s">
        <v>150</v>
      </c>
      <c r="B250" s="191" t="s">
        <v>151</v>
      </c>
      <c r="C250" s="101" t="s">
        <v>13</v>
      </c>
      <c r="D250" s="32">
        <v>11</v>
      </c>
      <c r="E250" s="124"/>
      <c r="F250" s="32">
        <f>(D250*E250)</f>
        <v>0</v>
      </c>
    </row>
    <row r="251" spans="1:6" s="16" customFormat="1" ht="15" customHeight="1" x14ac:dyDescent="0.35">
      <c r="A251" s="19"/>
      <c r="B251" s="191"/>
      <c r="C251" s="101"/>
      <c r="D251" s="32"/>
      <c r="E251" s="124"/>
      <c r="F251" s="32"/>
    </row>
    <row r="252" spans="1:6" s="16" customFormat="1" ht="46.5" x14ac:dyDescent="0.35">
      <c r="A252" s="19" t="s">
        <v>469</v>
      </c>
      <c r="B252" s="191" t="s">
        <v>549</v>
      </c>
      <c r="C252" s="101" t="s">
        <v>13</v>
      </c>
      <c r="D252" s="32">
        <v>2</v>
      </c>
      <c r="E252" s="124"/>
      <c r="F252" s="32">
        <f>(D252*E252)</f>
        <v>0</v>
      </c>
    </row>
    <row r="253" spans="1:6" s="16" customFormat="1" ht="15" customHeight="1" x14ac:dyDescent="0.35">
      <c r="A253" s="21"/>
      <c r="B253" s="185"/>
      <c r="C253" s="102"/>
      <c r="D253" s="132"/>
      <c r="E253" s="142"/>
      <c r="F253" s="132"/>
    </row>
    <row r="254" spans="1:6" s="16" customFormat="1" ht="62" x14ac:dyDescent="0.35">
      <c r="A254" s="153" t="s">
        <v>82</v>
      </c>
      <c r="B254" s="191" t="s">
        <v>83</v>
      </c>
      <c r="C254" s="101" t="s">
        <v>13</v>
      </c>
      <c r="D254" s="32">
        <v>11</v>
      </c>
      <c r="E254" s="124"/>
      <c r="F254" s="32">
        <f>(D254*E254)</f>
        <v>0</v>
      </c>
    </row>
    <row r="255" spans="1:6" s="16" customFormat="1" ht="15.5" x14ac:dyDescent="0.35">
      <c r="A255" s="153"/>
      <c r="B255" s="80"/>
      <c r="C255" s="101"/>
      <c r="D255" s="32"/>
      <c r="E255" s="124"/>
      <c r="F255" s="32"/>
    </row>
    <row r="256" spans="1:6" s="16" customFormat="1" ht="62" x14ac:dyDescent="0.35">
      <c r="A256" s="153" t="s">
        <v>471</v>
      </c>
      <c r="B256" s="80" t="s">
        <v>550</v>
      </c>
      <c r="C256" s="101" t="s">
        <v>13</v>
      </c>
      <c r="D256" s="32">
        <v>2</v>
      </c>
      <c r="E256" s="124"/>
      <c r="F256" s="32">
        <f>(D256*E256)</f>
        <v>0</v>
      </c>
    </row>
    <row r="257" spans="1:6" s="16" customFormat="1" ht="15.5" x14ac:dyDescent="0.35">
      <c r="A257" s="153"/>
      <c r="B257" s="80"/>
      <c r="C257" s="101"/>
      <c r="D257" s="32"/>
      <c r="E257" s="124"/>
      <c r="F257" s="32"/>
    </row>
    <row r="258" spans="1:6" s="16" customFormat="1" ht="62" x14ac:dyDescent="0.35">
      <c r="A258" s="153" t="s">
        <v>548</v>
      </c>
      <c r="B258" s="80" t="s">
        <v>547</v>
      </c>
      <c r="C258" s="101" t="s">
        <v>13</v>
      </c>
      <c r="D258" s="32">
        <v>1</v>
      </c>
      <c r="E258" s="124"/>
      <c r="F258" s="32">
        <f>(D258*E258)</f>
        <v>0</v>
      </c>
    </row>
    <row r="259" spans="1:6" s="16" customFormat="1" ht="15" customHeight="1" x14ac:dyDescent="0.35">
      <c r="A259" s="153"/>
      <c r="B259" s="80"/>
      <c r="C259" s="101"/>
      <c r="D259" s="32"/>
      <c r="E259" s="124"/>
      <c r="F259" s="32"/>
    </row>
    <row r="260" spans="1:6" s="16" customFormat="1" ht="62" x14ac:dyDescent="0.35">
      <c r="A260" s="153" t="s">
        <v>350</v>
      </c>
      <c r="B260" s="191" t="s">
        <v>181</v>
      </c>
      <c r="C260" s="104" t="s">
        <v>13</v>
      </c>
      <c r="D260" s="32">
        <v>10</v>
      </c>
      <c r="E260" s="124"/>
      <c r="F260" s="32">
        <f>D260*E260</f>
        <v>0</v>
      </c>
    </row>
    <row r="261" spans="1:6" s="16" customFormat="1" ht="15" customHeight="1" x14ac:dyDescent="0.35">
      <c r="A261" s="153"/>
      <c r="B261" s="191"/>
      <c r="C261" s="104"/>
      <c r="D261" s="32"/>
      <c r="E261" s="124"/>
      <c r="F261" s="32"/>
    </row>
    <row r="262" spans="1:6" s="16" customFormat="1" ht="62" x14ac:dyDescent="0.35">
      <c r="A262" s="153" t="s">
        <v>276</v>
      </c>
      <c r="B262" s="80" t="s">
        <v>556</v>
      </c>
      <c r="C262" s="104" t="s">
        <v>13</v>
      </c>
      <c r="D262" s="32">
        <v>3</v>
      </c>
      <c r="E262" s="124"/>
      <c r="F262" s="32">
        <f>(D262*E262)</f>
        <v>0</v>
      </c>
    </row>
    <row r="263" spans="1:6" s="16" customFormat="1" ht="15.5" x14ac:dyDescent="0.35">
      <c r="A263" s="153"/>
      <c r="B263" s="80"/>
      <c r="C263" s="104"/>
      <c r="D263" s="32"/>
      <c r="E263" s="124"/>
      <c r="F263" s="32"/>
    </row>
    <row r="264" spans="1:6" s="16" customFormat="1" ht="62" x14ac:dyDescent="0.35">
      <c r="A264" s="153" t="s">
        <v>401</v>
      </c>
      <c r="B264" s="80" t="s">
        <v>557</v>
      </c>
      <c r="C264" s="104" t="s">
        <v>13</v>
      </c>
      <c r="D264" s="32">
        <v>2</v>
      </c>
      <c r="E264" s="124"/>
      <c r="F264" s="32">
        <f>(D264*E264)</f>
        <v>0</v>
      </c>
    </row>
    <row r="265" spans="1:6" s="16" customFormat="1" ht="15.5" x14ac:dyDescent="0.35">
      <c r="A265" s="153"/>
      <c r="B265" s="80"/>
      <c r="C265" s="104"/>
      <c r="D265" s="32"/>
      <c r="E265" s="124"/>
      <c r="F265" s="32"/>
    </row>
    <row r="266" spans="1:6" s="16" customFormat="1" ht="62" x14ac:dyDescent="0.35">
      <c r="A266" s="153" t="s">
        <v>401</v>
      </c>
      <c r="B266" s="80" t="s">
        <v>468</v>
      </c>
      <c r="C266" s="104" t="s">
        <v>13</v>
      </c>
      <c r="D266" s="32">
        <v>2</v>
      </c>
      <c r="E266" s="124"/>
      <c r="F266" s="32">
        <f>(D266*E266)</f>
        <v>0</v>
      </c>
    </row>
    <row r="267" spans="1:6" s="16" customFormat="1" ht="15.5" x14ac:dyDescent="0.35">
      <c r="A267" s="153"/>
      <c r="B267" s="80"/>
      <c r="C267" s="104"/>
      <c r="D267" s="32"/>
      <c r="E267" s="124"/>
      <c r="F267" s="32"/>
    </row>
    <row r="268" spans="1:6" s="16" customFormat="1" ht="62" x14ac:dyDescent="0.35">
      <c r="A268" s="153" t="s">
        <v>474</v>
      </c>
      <c r="B268" s="80" t="s">
        <v>473</v>
      </c>
      <c r="C268" s="104" t="s">
        <v>13</v>
      </c>
      <c r="D268" s="32">
        <v>2</v>
      </c>
      <c r="E268" s="124"/>
      <c r="F268" s="32">
        <f>(D268*E268)</f>
        <v>0</v>
      </c>
    </row>
    <row r="269" spans="1:6" s="16" customFormat="1" ht="15" customHeight="1" x14ac:dyDescent="0.35">
      <c r="A269" s="134"/>
      <c r="B269" s="191"/>
      <c r="C269" s="104"/>
      <c r="D269" s="32"/>
      <c r="E269" s="124"/>
      <c r="F269" s="32"/>
    </row>
    <row r="270" spans="1:6" s="16" customFormat="1" ht="15" customHeight="1" x14ac:dyDescent="0.35">
      <c r="A270" s="21" t="s">
        <v>54</v>
      </c>
      <c r="B270" s="185" t="s">
        <v>30</v>
      </c>
      <c r="C270" s="104"/>
      <c r="D270" s="32"/>
      <c r="E270" s="124"/>
      <c r="F270" s="32"/>
    </row>
    <row r="271" spans="1:6" s="16" customFormat="1" ht="15" customHeight="1" x14ac:dyDescent="0.35">
      <c r="A271" s="21"/>
      <c r="B271" s="185"/>
      <c r="C271" s="104"/>
      <c r="D271" s="32"/>
      <c r="E271" s="124"/>
      <c r="F271" s="32"/>
    </row>
    <row r="272" spans="1:6" s="16" customFormat="1" ht="93" x14ac:dyDescent="0.35">
      <c r="A272" s="134" t="s">
        <v>172</v>
      </c>
      <c r="B272" s="135" t="s">
        <v>173</v>
      </c>
      <c r="C272" s="101" t="s">
        <v>88</v>
      </c>
      <c r="D272" s="32">
        <v>775.55500000000006</v>
      </c>
      <c r="E272" s="124"/>
      <c r="F272" s="32">
        <f>D272*E272</f>
        <v>0</v>
      </c>
    </row>
    <row r="273" spans="1:6" s="16" customFormat="1" ht="15.5" x14ac:dyDescent="0.35">
      <c r="A273" s="134"/>
      <c r="B273" s="191"/>
      <c r="C273" s="101"/>
      <c r="D273" s="32"/>
      <c r="E273" s="124"/>
      <c r="F273" s="32"/>
    </row>
    <row r="274" spans="1:6" s="16" customFormat="1" ht="93" x14ac:dyDescent="0.35">
      <c r="A274" s="134" t="s">
        <v>174</v>
      </c>
      <c r="B274" s="135" t="s">
        <v>175</v>
      </c>
      <c r="C274" s="14" t="s">
        <v>59</v>
      </c>
      <c r="D274" s="32">
        <v>49.06</v>
      </c>
      <c r="E274" s="124"/>
      <c r="F274" s="32">
        <f>D274*E274</f>
        <v>0</v>
      </c>
    </row>
    <row r="275" spans="1:6" s="16" customFormat="1" ht="15.5" x14ac:dyDescent="0.35">
      <c r="A275" s="134"/>
      <c r="B275" s="135"/>
      <c r="C275" s="14"/>
      <c r="D275" s="32"/>
      <c r="E275" s="124"/>
      <c r="F275" s="32"/>
    </row>
    <row r="276" spans="1:6" s="16" customFormat="1" ht="93" x14ac:dyDescent="0.35">
      <c r="A276" s="134" t="s">
        <v>389</v>
      </c>
      <c r="B276" s="135" t="s">
        <v>390</v>
      </c>
      <c r="C276" s="14" t="s">
        <v>59</v>
      </c>
      <c r="D276" s="32">
        <v>12.8</v>
      </c>
      <c r="E276" s="124"/>
      <c r="F276" s="32">
        <f>D276*E276</f>
        <v>0</v>
      </c>
    </row>
    <row r="277" spans="1:6" s="16" customFormat="1" ht="15.5" x14ac:dyDescent="0.35">
      <c r="A277" s="134"/>
      <c r="B277" s="135"/>
      <c r="C277" s="14"/>
      <c r="D277" s="32"/>
      <c r="E277" s="124"/>
      <c r="F277" s="32"/>
    </row>
    <row r="278" spans="1:6" s="16" customFormat="1" ht="93" x14ac:dyDescent="0.35">
      <c r="A278" s="134" t="s">
        <v>387</v>
      </c>
      <c r="B278" s="135" t="s">
        <v>388</v>
      </c>
      <c r="C278" s="14" t="s">
        <v>88</v>
      </c>
      <c r="D278" s="32">
        <v>203.53</v>
      </c>
      <c r="E278" s="124"/>
      <c r="F278" s="32">
        <f>D278*E278</f>
        <v>0</v>
      </c>
    </row>
    <row r="279" spans="1:6" s="44" customFormat="1" ht="15" customHeight="1" x14ac:dyDescent="0.35">
      <c r="A279" s="153"/>
      <c r="B279" s="135"/>
      <c r="C279" s="101"/>
      <c r="D279" s="32"/>
      <c r="E279" s="124"/>
      <c r="F279" s="32"/>
    </row>
    <row r="280" spans="1:6" s="44" customFormat="1" ht="46.5" x14ac:dyDescent="0.35">
      <c r="A280" s="153" t="s">
        <v>69</v>
      </c>
      <c r="B280" s="191" t="s">
        <v>391</v>
      </c>
      <c r="C280" s="14" t="s">
        <v>59</v>
      </c>
      <c r="D280" s="32">
        <v>49.06</v>
      </c>
      <c r="E280" s="124"/>
      <c r="F280" s="32">
        <f>D280*E280</f>
        <v>0</v>
      </c>
    </row>
    <row r="281" spans="1:6" s="44" customFormat="1" ht="15.5" x14ac:dyDescent="0.35">
      <c r="A281" s="153"/>
      <c r="B281" s="191"/>
      <c r="C281" s="14"/>
      <c r="D281" s="32"/>
      <c r="E281" s="124"/>
      <c r="F281" s="32"/>
    </row>
    <row r="282" spans="1:6" s="44" customFormat="1" ht="46.5" x14ac:dyDescent="0.35">
      <c r="A282" s="153" t="s">
        <v>353</v>
      </c>
      <c r="B282" s="191" t="s">
        <v>352</v>
      </c>
      <c r="C282" s="101" t="s">
        <v>88</v>
      </c>
      <c r="D282" s="32">
        <v>61.185000000000002</v>
      </c>
      <c r="E282" s="124"/>
      <c r="F282" s="32">
        <f>D282*E282</f>
        <v>0</v>
      </c>
    </row>
    <row r="283" spans="1:6" s="44" customFormat="1" ht="15.5" x14ac:dyDescent="0.35">
      <c r="A283" s="153"/>
      <c r="B283" s="191"/>
      <c r="C283" s="101"/>
      <c r="D283" s="32"/>
      <c r="E283" s="124"/>
      <c r="F283" s="32"/>
    </row>
    <row r="284" spans="1:6" s="44" customFormat="1" ht="15.5" x14ac:dyDescent="0.35">
      <c r="A284" s="21" t="s">
        <v>476</v>
      </c>
      <c r="B284" s="145" t="s">
        <v>475</v>
      </c>
      <c r="C284" s="101"/>
      <c r="D284" s="32"/>
      <c r="E284" s="124"/>
      <c r="F284" s="32"/>
    </row>
    <row r="285" spans="1:6" s="44" customFormat="1" ht="15.5" x14ac:dyDescent="0.35">
      <c r="A285" s="153"/>
      <c r="B285" s="191"/>
      <c r="C285" s="101"/>
      <c r="D285" s="32"/>
      <c r="E285" s="124"/>
      <c r="F285" s="32"/>
    </row>
    <row r="286" spans="1:6" s="44" customFormat="1" ht="46.5" x14ac:dyDescent="0.35">
      <c r="A286" s="153" t="s">
        <v>477</v>
      </c>
      <c r="B286" s="191" t="s">
        <v>486</v>
      </c>
      <c r="C286" s="101" t="s">
        <v>13</v>
      </c>
      <c r="D286" s="32">
        <v>2</v>
      </c>
      <c r="E286" s="124"/>
      <c r="F286" s="32">
        <f>D286*E286</f>
        <v>0</v>
      </c>
    </row>
    <row r="287" spans="1:6" s="16" customFormat="1" ht="15" customHeight="1" x14ac:dyDescent="0.35">
      <c r="A287" s="19"/>
      <c r="B287" s="185"/>
      <c r="C287" s="105"/>
      <c r="D287" s="43"/>
      <c r="E287" s="154"/>
      <c r="F287" s="155"/>
    </row>
    <row r="288" spans="1:6" s="16" customFormat="1" ht="15" customHeight="1" x14ac:dyDescent="0.35">
      <c r="A288" s="19"/>
      <c r="B288" s="232" t="s">
        <v>55</v>
      </c>
      <c r="C288" s="233"/>
      <c r="D288" s="234"/>
      <c r="E288" s="235"/>
      <c r="F288" s="236">
        <f>SUM(F250:F286)</f>
        <v>0</v>
      </c>
    </row>
    <row r="289" spans="1:6" s="16" customFormat="1" ht="15" customHeight="1" x14ac:dyDescent="0.35">
      <c r="A289" s="19"/>
      <c r="B289" s="185"/>
      <c r="C289" s="105"/>
      <c r="D289" s="43"/>
      <c r="E289" s="154"/>
      <c r="F289" s="155"/>
    </row>
    <row r="290" spans="1:6" s="16" customFormat="1" ht="15" customHeight="1" x14ac:dyDescent="0.35">
      <c r="A290" s="19"/>
      <c r="B290" s="185"/>
      <c r="C290" s="102"/>
      <c r="D290" s="132"/>
      <c r="E290" s="142"/>
      <c r="F290" s="132"/>
    </row>
    <row r="291" spans="1:6" s="16" customFormat="1" ht="15" customHeight="1" x14ac:dyDescent="0.35">
      <c r="A291" s="21" t="s">
        <v>1</v>
      </c>
      <c r="B291" s="185" t="s">
        <v>17</v>
      </c>
      <c r="C291" s="102"/>
      <c r="D291" s="32"/>
      <c r="E291" s="142"/>
      <c r="F291" s="132"/>
    </row>
    <row r="292" spans="1:6" s="16" customFormat="1" ht="31" x14ac:dyDescent="0.35">
      <c r="A292" s="21" t="s">
        <v>56</v>
      </c>
      <c r="B292" s="185" t="s">
        <v>58</v>
      </c>
      <c r="C292" s="102"/>
      <c r="D292" s="32"/>
      <c r="E292" s="142"/>
      <c r="F292" s="132"/>
    </row>
    <row r="293" spans="1:6" s="16" customFormat="1" ht="15" customHeight="1" x14ac:dyDescent="0.35">
      <c r="A293" s="21"/>
      <c r="B293" s="185"/>
      <c r="C293" s="102"/>
      <c r="D293" s="32"/>
      <c r="E293" s="142"/>
      <c r="F293" s="132"/>
    </row>
    <row r="294" spans="1:6" s="16" customFormat="1" ht="15" customHeight="1" x14ac:dyDescent="0.35">
      <c r="A294" s="19" t="s">
        <v>31</v>
      </c>
      <c r="B294" s="41" t="s">
        <v>4</v>
      </c>
      <c r="C294" s="14" t="s">
        <v>26</v>
      </c>
      <c r="D294" s="32">
        <v>65</v>
      </c>
      <c r="E294" s="226">
        <v>55</v>
      </c>
      <c r="F294" s="227">
        <f>D294*E294</f>
        <v>3575</v>
      </c>
    </row>
    <row r="295" spans="1:6" s="16" customFormat="1" ht="15" customHeight="1" x14ac:dyDescent="0.35">
      <c r="A295" s="19"/>
      <c r="B295" s="41"/>
      <c r="C295" s="14"/>
      <c r="D295" s="32"/>
      <c r="E295" s="124"/>
      <c r="F295" s="32"/>
    </row>
    <row r="296" spans="1:6" s="16" customFormat="1" ht="15" customHeight="1" x14ac:dyDescent="0.35">
      <c r="A296" s="40" t="s">
        <v>95</v>
      </c>
      <c r="B296" s="29" t="s">
        <v>96</v>
      </c>
      <c r="C296" s="14" t="s">
        <v>13</v>
      </c>
      <c r="D296" s="32">
        <v>14</v>
      </c>
      <c r="E296" s="126"/>
      <c r="F296" s="32">
        <f>D296*E296</f>
        <v>0</v>
      </c>
    </row>
    <row r="297" spans="1:6" s="16" customFormat="1" ht="15" customHeight="1" x14ac:dyDescent="0.35">
      <c r="A297" s="40"/>
      <c r="B297" s="29"/>
      <c r="C297" s="14"/>
      <c r="D297" s="32"/>
      <c r="E297" s="126"/>
      <c r="F297" s="32"/>
    </row>
    <row r="298" spans="1:6" s="16" customFormat="1" ht="77.5" x14ac:dyDescent="0.35">
      <c r="A298" s="40" t="s">
        <v>519</v>
      </c>
      <c r="B298" s="29" t="s">
        <v>518</v>
      </c>
      <c r="C298" s="14" t="s">
        <v>26</v>
      </c>
      <c r="D298" s="32">
        <v>20</v>
      </c>
      <c r="E298" s="238">
        <v>55</v>
      </c>
      <c r="F298" s="227">
        <f>D298*E298</f>
        <v>1100</v>
      </c>
    </row>
    <row r="299" spans="1:6" s="16" customFormat="1" ht="15" customHeight="1" x14ac:dyDescent="0.35">
      <c r="A299" s="19"/>
      <c r="B299" s="41"/>
      <c r="C299" s="14"/>
      <c r="D299" s="32"/>
      <c r="E299" s="124"/>
      <c r="F299" s="32"/>
    </row>
    <row r="300" spans="1:6" s="16" customFormat="1" ht="31" x14ac:dyDescent="0.35">
      <c r="A300" s="19" t="s">
        <v>32</v>
      </c>
      <c r="B300" s="191" t="s">
        <v>117</v>
      </c>
      <c r="C300" s="14" t="s">
        <v>13</v>
      </c>
      <c r="D300" s="32">
        <v>1</v>
      </c>
      <c r="E300" s="124"/>
      <c r="F300" s="32">
        <f>D300*E300</f>
        <v>0</v>
      </c>
    </row>
    <row r="301" spans="1:6" s="16" customFormat="1" ht="15" customHeight="1" x14ac:dyDescent="0.35">
      <c r="A301" s="19"/>
      <c r="C301" s="14"/>
      <c r="D301" s="32"/>
      <c r="E301" s="124"/>
      <c r="F301" s="32"/>
    </row>
    <row r="302" spans="1:6" s="16" customFormat="1" ht="31" x14ac:dyDescent="0.35">
      <c r="A302" s="19" t="s">
        <v>603</v>
      </c>
      <c r="B302" s="291" t="s">
        <v>601</v>
      </c>
      <c r="C302" s="14" t="s">
        <v>13</v>
      </c>
      <c r="D302" s="32">
        <v>1</v>
      </c>
      <c r="E302" s="124"/>
      <c r="F302" s="32">
        <f>+E302*D302</f>
        <v>0</v>
      </c>
    </row>
    <row r="303" spans="1:6" s="16" customFormat="1" ht="15" customHeight="1" x14ac:dyDescent="0.35">
      <c r="A303" s="19"/>
      <c r="B303" s="292"/>
      <c r="C303" s="14"/>
      <c r="D303" s="32"/>
      <c r="E303" s="124"/>
      <c r="F303" s="32"/>
    </row>
    <row r="304" spans="1:6" s="16" customFormat="1" ht="77.5" x14ac:dyDescent="0.35">
      <c r="A304" s="19" t="s">
        <v>602</v>
      </c>
      <c r="B304" s="293" t="s">
        <v>600</v>
      </c>
      <c r="C304" s="14" t="s">
        <v>13</v>
      </c>
      <c r="D304" s="32">
        <v>1</v>
      </c>
      <c r="E304" s="124"/>
      <c r="F304" s="32">
        <f>+E304*D304</f>
        <v>0</v>
      </c>
    </row>
    <row r="305" spans="1:6" s="16" customFormat="1" ht="15" customHeight="1" x14ac:dyDescent="0.35">
      <c r="A305" s="19"/>
      <c r="B305" s="290"/>
      <c r="C305" s="14"/>
      <c r="D305" s="32"/>
      <c r="E305" s="124"/>
      <c r="F305" s="32"/>
    </row>
    <row r="306" spans="1:6" s="16" customFormat="1" ht="15.5" x14ac:dyDescent="0.35">
      <c r="A306" s="40" t="s">
        <v>97</v>
      </c>
      <c r="B306" s="156" t="s">
        <v>98</v>
      </c>
      <c r="C306" s="14" t="s">
        <v>13</v>
      </c>
      <c r="D306" s="32">
        <v>1</v>
      </c>
      <c r="E306" s="15"/>
      <c r="F306" s="15">
        <f>D306*E306</f>
        <v>0</v>
      </c>
    </row>
    <row r="307" spans="1:6" s="16" customFormat="1" ht="15" customHeight="1" x14ac:dyDescent="0.35">
      <c r="A307" s="19"/>
      <c r="B307" s="191"/>
      <c r="C307" s="14"/>
      <c r="D307" s="32"/>
      <c r="E307" s="32"/>
      <c r="F307" s="32"/>
    </row>
    <row r="308" spans="1:6" s="16" customFormat="1" ht="15" customHeight="1" x14ac:dyDescent="0.35">
      <c r="A308" s="19"/>
      <c r="B308" s="232" t="s">
        <v>57</v>
      </c>
      <c r="C308" s="229"/>
      <c r="D308" s="237"/>
      <c r="E308" s="230"/>
      <c r="F308" s="230">
        <f>SUM(F294:F306)</f>
        <v>4675</v>
      </c>
    </row>
    <row r="309" spans="1:6" s="16" customFormat="1" ht="15" customHeight="1" x14ac:dyDescent="0.35">
      <c r="A309" s="19"/>
      <c r="B309" s="185"/>
      <c r="C309" s="102"/>
      <c r="D309" s="32"/>
      <c r="E309" s="132"/>
      <c r="F309" s="132"/>
    </row>
    <row r="310" spans="1:6" ht="51" x14ac:dyDescent="0.35">
      <c r="A310" s="19"/>
      <c r="B310" s="246" t="s">
        <v>575</v>
      </c>
      <c r="C310" s="102"/>
      <c r="D310" s="32"/>
      <c r="E310" s="132"/>
      <c r="F310" s="132"/>
    </row>
    <row r="311" spans="1:6" ht="15" customHeight="1" x14ac:dyDescent="0.25">
      <c r="A311" s="198"/>
      <c r="B311" s="167"/>
      <c r="C311" s="199"/>
      <c r="D311" s="157"/>
      <c r="E311" s="157"/>
      <c r="F311" s="157"/>
    </row>
    <row r="312" spans="1:6" ht="15" customHeight="1" x14ac:dyDescent="0.25">
      <c r="A312" s="198"/>
      <c r="B312" s="192"/>
      <c r="C312" s="199"/>
      <c r="D312" s="157"/>
      <c r="E312" s="157"/>
      <c r="F312" s="157"/>
    </row>
    <row r="313" spans="1:6" ht="15" customHeight="1" x14ac:dyDescent="0.25">
      <c r="A313" s="198"/>
      <c r="B313" s="200"/>
      <c r="C313" s="199"/>
      <c r="D313" s="157"/>
      <c r="E313" s="157"/>
      <c r="F313" s="157"/>
    </row>
    <row r="314" spans="1:6" s="37" customFormat="1" ht="15" customHeight="1" x14ac:dyDescent="0.25">
      <c r="A314" s="198"/>
      <c r="B314" s="201"/>
      <c r="C314" s="199"/>
      <c r="D314" s="157"/>
      <c r="E314" s="157"/>
      <c r="F314" s="157"/>
    </row>
    <row r="315" spans="1:6" s="37" customFormat="1" ht="15" customHeight="1" x14ac:dyDescent="0.25">
      <c r="A315" s="198"/>
      <c r="B315" s="201"/>
      <c r="C315" s="199"/>
      <c r="D315" s="157"/>
      <c r="E315" s="157"/>
      <c r="F315" s="157"/>
    </row>
    <row r="316" spans="1:6" s="37" customFormat="1" ht="15" customHeight="1" x14ac:dyDescent="0.25">
      <c r="A316" s="198"/>
      <c r="B316" s="201"/>
      <c r="C316" s="199"/>
      <c r="D316" s="157"/>
      <c r="E316" s="157"/>
      <c r="F316" s="157"/>
    </row>
    <row r="317" spans="1:6" s="37" customFormat="1" x14ac:dyDescent="0.25">
      <c r="A317" s="198"/>
      <c r="B317" s="201"/>
      <c r="C317" s="199"/>
      <c r="D317" s="157"/>
      <c r="E317" s="157"/>
      <c r="F317" s="157"/>
    </row>
    <row r="318" spans="1:6" s="37" customFormat="1" x14ac:dyDescent="0.25">
      <c r="A318" s="198"/>
      <c r="B318" s="201"/>
      <c r="C318" s="199"/>
      <c r="D318" s="157"/>
      <c r="E318" s="157"/>
      <c r="F318" s="157"/>
    </row>
    <row r="319" spans="1:6" s="37" customFormat="1" x14ac:dyDescent="0.25">
      <c r="A319" s="198"/>
      <c r="B319" s="201"/>
      <c r="C319" s="199"/>
      <c r="D319" s="157"/>
      <c r="E319" s="157"/>
      <c r="F319" s="157"/>
    </row>
    <row r="320" spans="1:6" s="37" customFormat="1" x14ac:dyDescent="0.25">
      <c r="A320" s="198"/>
      <c r="B320" s="201"/>
      <c r="C320" s="199"/>
      <c r="D320" s="157"/>
      <c r="E320" s="157"/>
      <c r="F320" s="157"/>
    </row>
    <row r="321" spans="1:6" s="37" customFormat="1" x14ac:dyDescent="0.25">
      <c r="A321" s="198"/>
      <c r="B321" s="201"/>
      <c r="C321" s="199"/>
      <c r="D321" s="157"/>
      <c r="E321" s="157"/>
      <c r="F321" s="157"/>
    </row>
    <row r="322" spans="1:6" s="37" customFormat="1" x14ac:dyDescent="0.25">
      <c r="A322" s="198"/>
      <c r="B322" s="201"/>
      <c r="C322" s="199"/>
      <c r="D322" s="157"/>
      <c r="E322" s="157"/>
      <c r="F322" s="157"/>
    </row>
    <row r="323" spans="1:6" s="37" customFormat="1" x14ac:dyDescent="0.25">
      <c r="A323" s="198"/>
      <c r="B323" s="201"/>
      <c r="C323" s="199"/>
      <c r="D323" s="157"/>
      <c r="E323" s="157"/>
      <c r="F323" s="157"/>
    </row>
    <row r="324" spans="1:6" s="37" customFormat="1" x14ac:dyDescent="0.25">
      <c r="A324" s="198"/>
      <c r="B324" s="201"/>
      <c r="C324" s="199"/>
      <c r="D324" s="157"/>
      <c r="E324" s="157"/>
      <c r="F324" s="157"/>
    </row>
    <row r="325" spans="1:6" s="37" customFormat="1" x14ac:dyDescent="0.25">
      <c r="A325" s="198"/>
      <c r="B325" s="201"/>
      <c r="C325" s="199"/>
      <c r="D325" s="157"/>
      <c r="E325" s="157"/>
      <c r="F325" s="157"/>
    </row>
    <row r="326" spans="1:6" s="37" customFormat="1" x14ac:dyDescent="0.25">
      <c r="A326" s="198"/>
      <c r="B326" s="201"/>
      <c r="C326" s="199"/>
      <c r="D326" s="157"/>
      <c r="E326" s="157"/>
      <c r="F326" s="157"/>
    </row>
    <row r="327" spans="1:6" s="37" customFormat="1" x14ac:dyDescent="0.25">
      <c r="A327" s="198"/>
      <c r="B327" s="201"/>
      <c r="C327" s="199"/>
      <c r="D327" s="157"/>
      <c r="E327" s="157"/>
      <c r="F327" s="157"/>
    </row>
    <row r="328" spans="1:6" s="37" customFormat="1" x14ac:dyDescent="0.25">
      <c r="A328" s="198"/>
      <c r="B328" s="201"/>
      <c r="C328" s="199"/>
      <c r="D328" s="157"/>
      <c r="E328" s="157"/>
      <c r="F328" s="157"/>
    </row>
    <row r="329" spans="1:6" s="37" customFormat="1" x14ac:dyDescent="0.25">
      <c r="A329" s="198"/>
      <c r="B329" s="201"/>
      <c r="C329" s="199"/>
      <c r="D329" s="157"/>
      <c r="E329" s="157"/>
      <c r="F329" s="157"/>
    </row>
    <row r="330" spans="1:6" s="37" customFormat="1" x14ac:dyDescent="0.25">
      <c r="A330" s="198"/>
      <c r="B330" s="201"/>
      <c r="C330" s="199"/>
      <c r="D330" s="157"/>
      <c r="E330" s="157"/>
      <c r="F330" s="157"/>
    </row>
    <row r="331" spans="1:6" s="37" customFormat="1" x14ac:dyDescent="0.25">
      <c r="A331" s="198"/>
      <c r="B331" s="201"/>
      <c r="C331" s="199"/>
      <c r="D331" s="157"/>
      <c r="E331" s="157"/>
      <c r="F331" s="157"/>
    </row>
    <row r="332" spans="1:6" s="37" customFormat="1" x14ac:dyDescent="0.25">
      <c r="A332" s="198"/>
      <c r="B332" s="201"/>
      <c r="C332" s="199"/>
      <c r="D332" s="157"/>
      <c r="E332" s="157"/>
      <c r="F332" s="157"/>
    </row>
    <row r="333" spans="1:6" s="37" customFormat="1" x14ac:dyDescent="0.25">
      <c r="A333" s="198"/>
      <c r="B333" s="201"/>
      <c r="C333" s="199"/>
      <c r="D333" s="157"/>
      <c r="E333" s="157"/>
      <c r="F333" s="157"/>
    </row>
    <row r="334" spans="1:6" s="37" customFormat="1" x14ac:dyDescent="0.25">
      <c r="A334" s="198"/>
      <c r="B334" s="201"/>
      <c r="C334" s="199"/>
      <c r="D334" s="157"/>
      <c r="E334" s="157"/>
      <c r="F334" s="157"/>
    </row>
    <row r="335" spans="1:6" s="37" customFormat="1" x14ac:dyDescent="0.25">
      <c r="A335" s="198"/>
      <c r="B335" s="201"/>
      <c r="C335" s="199"/>
      <c r="D335" s="157"/>
      <c r="E335" s="157"/>
      <c r="F335" s="157"/>
    </row>
    <row r="336" spans="1:6" s="37" customFormat="1" x14ac:dyDescent="0.25">
      <c r="A336" s="198"/>
      <c r="B336" s="201"/>
      <c r="C336" s="199"/>
      <c r="D336" s="157"/>
      <c r="E336" s="157"/>
      <c r="F336" s="157"/>
    </row>
    <row r="337" spans="1:6" s="37" customFormat="1" x14ac:dyDescent="0.25">
      <c r="A337" s="198"/>
      <c r="B337" s="201"/>
      <c r="C337" s="199"/>
      <c r="D337" s="157"/>
      <c r="E337" s="157"/>
      <c r="F337" s="157"/>
    </row>
    <row r="338" spans="1:6" s="37" customFormat="1" x14ac:dyDescent="0.25">
      <c r="A338" s="198"/>
      <c r="B338" s="201"/>
      <c r="C338" s="199"/>
      <c r="D338" s="157"/>
      <c r="E338" s="157"/>
      <c r="F338" s="157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  <row r="618" spans="1:6" s="37" customFormat="1" x14ac:dyDescent="0.25">
      <c r="A618" s="202"/>
      <c r="B618" s="203"/>
      <c r="C618" s="204"/>
      <c r="D618" s="130"/>
      <c r="E618" s="130"/>
      <c r="F618" s="130"/>
    </row>
    <row r="619" spans="1:6" s="37" customFormat="1" x14ac:dyDescent="0.25">
      <c r="A619" s="202"/>
      <c r="B619" s="203"/>
      <c r="C619" s="204"/>
      <c r="D619" s="130"/>
      <c r="E619" s="130"/>
      <c r="F619" s="130"/>
    </row>
    <row r="620" spans="1:6" s="37" customFormat="1" x14ac:dyDescent="0.25">
      <c r="A620" s="202"/>
      <c r="B620" s="203"/>
      <c r="C620" s="204"/>
      <c r="D620" s="130"/>
      <c r="E620" s="130"/>
      <c r="F620" s="130"/>
    </row>
    <row r="621" spans="1:6" s="37" customFormat="1" x14ac:dyDescent="0.25">
      <c r="A621" s="202"/>
      <c r="B621" s="203"/>
      <c r="C621" s="204"/>
      <c r="D621" s="130"/>
      <c r="E621" s="130"/>
      <c r="F621" s="130"/>
    </row>
    <row r="622" spans="1:6" s="37" customFormat="1" x14ac:dyDescent="0.25">
      <c r="A622" s="202"/>
      <c r="B622" s="203"/>
      <c r="C622" s="204"/>
      <c r="D622" s="130"/>
      <c r="E622" s="130"/>
      <c r="F622" s="130"/>
    </row>
    <row r="623" spans="1:6" s="37" customFormat="1" x14ac:dyDescent="0.25">
      <c r="A623" s="202"/>
      <c r="B623" s="203"/>
      <c r="C623" s="204"/>
      <c r="D623" s="130"/>
      <c r="E623" s="130"/>
      <c r="F623" s="130"/>
    </row>
    <row r="624" spans="1:6" s="37" customFormat="1" x14ac:dyDescent="0.25">
      <c r="A624" s="202"/>
      <c r="B624" s="203"/>
      <c r="C624" s="204"/>
      <c r="D624" s="130"/>
      <c r="E624" s="130"/>
      <c r="F624" s="130"/>
    </row>
    <row r="625" spans="1:6" s="37" customFormat="1" x14ac:dyDescent="0.25">
      <c r="A625" s="202"/>
      <c r="B625" s="203"/>
      <c r="C625" s="204"/>
      <c r="D625" s="130"/>
      <c r="E625" s="130"/>
      <c r="F625" s="130"/>
    </row>
    <row r="626" spans="1:6" s="37" customFormat="1" x14ac:dyDescent="0.25">
      <c r="A626" s="202"/>
      <c r="B626" s="203"/>
      <c r="C626" s="204"/>
      <c r="D626" s="130"/>
      <c r="E626" s="130"/>
      <c r="F626" s="130"/>
    </row>
    <row r="627" spans="1:6" s="37" customFormat="1" x14ac:dyDescent="0.25">
      <c r="A627" s="202"/>
      <c r="B627" s="203"/>
      <c r="C627" s="204"/>
      <c r="D627" s="130"/>
      <c r="E627" s="130"/>
      <c r="F627" s="130"/>
    </row>
    <row r="628" spans="1:6" s="37" customFormat="1" x14ac:dyDescent="0.25">
      <c r="A628" s="202"/>
      <c r="B628" s="203"/>
      <c r="C628" s="204"/>
      <c r="D628" s="130"/>
      <c r="E628" s="130"/>
      <c r="F628" s="130"/>
    </row>
    <row r="629" spans="1:6" s="37" customFormat="1" x14ac:dyDescent="0.25">
      <c r="A629" s="202"/>
      <c r="B629" s="203"/>
      <c r="C629" s="204"/>
      <c r="D629" s="130"/>
      <c r="E629" s="130"/>
      <c r="F629" s="130"/>
    </row>
    <row r="630" spans="1:6" s="37" customFormat="1" x14ac:dyDescent="0.25">
      <c r="A630" s="202"/>
      <c r="B630" s="203"/>
      <c r="C630" s="204"/>
      <c r="D630" s="130"/>
      <c r="E630" s="130"/>
      <c r="F630" s="130"/>
    </row>
    <row r="631" spans="1:6" s="37" customFormat="1" x14ac:dyDescent="0.25">
      <c r="A631" s="202"/>
      <c r="B631" s="203"/>
      <c r="C631" s="204"/>
      <c r="D631" s="130"/>
      <c r="E631" s="130"/>
      <c r="F631" s="130"/>
    </row>
    <row r="632" spans="1:6" s="37" customFormat="1" x14ac:dyDescent="0.25">
      <c r="A632" s="202"/>
      <c r="B632" s="203"/>
      <c r="C632" s="204"/>
      <c r="D632" s="130"/>
      <c r="E632" s="130"/>
      <c r="F632" s="130"/>
    </row>
    <row r="633" spans="1:6" s="37" customFormat="1" x14ac:dyDescent="0.25">
      <c r="A633" s="202"/>
      <c r="B633" s="203"/>
      <c r="C633" s="204"/>
      <c r="D633" s="130"/>
      <c r="E633" s="130"/>
      <c r="F633" s="130"/>
    </row>
    <row r="634" spans="1:6" s="37" customFormat="1" x14ac:dyDescent="0.25">
      <c r="A634" s="202"/>
      <c r="B634" s="203"/>
      <c r="C634" s="204"/>
      <c r="D634" s="130"/>
      <c r="E634" s="130"/>
      <c r="F634" s="130"/>
    </row>
    <row r="635" spans="1:6" s="37" customFormat="1" x14ac:dyDescent="0.25">
      <c r="A635" s="202"/>
      <c r="B635" s="203"/>
      <c r="C635" s="204"/>
      <c r="D635" s="130"/>
      <c r="E635" s="130"/>
      <c r="F635" s="130"/>
    </row>
    <row r="636" spans="1:6" s="37" customFormat="1" x14ac:dyDescent="0.25">
      <c r="A636" s="202"/>
      <c r="B636" s="203"/>
      <c r="C636" s="204"/>
      <c r="D636" s="130"/>
      <c r="E636" s="130"/>
      <c r="F636" s="130"/>
    </row>
    <row r="637" spans="1:6" s="37" customFormat="1" x14ac:dyDescent="0.25">
      <c r="A637" s="202"/>
      <c r="B637" s="203"/>
      <c r="C637" s="204"/>
      <c r="D637" s="130"/>
      <c r="E637" s="130"/>
      <c r="F637" s="130"/>
    </row>
    <row r="638" spans="1:6" s="37" customFormat="1" x14ac:dyDescent="0.25">
      <c r="A638" s="202"/>
      <c r="B638" s="203"/>
      <c r="C638" s="204"/>
      <c r="D638" s="130"/>
      <c r="E638" s="130"/>
      <c r="F638" s="130"/>
    </row>
    <row r="639" spans="1:6" s="37" customFormat="1" x14ac:dyDescent="0.25">
      <c r="A639" s="202"/>
      <c r="B639" s="203"/>
      <c r="C639" s="204"/>
      <c r="D639" s="130"/>
      <c r="E639" s="130"/>
      <c r="F639" s="130"/>
    </row>
    <row r="640" spans="1:6" s="37" customFormat="1" x14ac:dyDescent="0.25">
      <c r="A640" s="202"/>
      <c r="B640" s="203"/>
      <c r="C640" s="204"/>
      <c r="D640" s="130"/>
      <c r="E640" s="130"/>
      <c r="F640" s="130"/>
    </row>
    <row r="641" spans="1:6" s="37" customFormat="1" x14ac:dyDescent="0.25">
      <c r="A641" s="202"/>
      <c r="B641" s="203"/>
      <c r="C641" s="204"/>
      <c r="D641" s="130"/>
      <c r="E641" s="130"/>
      <c r="F641" s="130"/>
    </row>
    <row r="642" spans="1:6" s="37" customFormat="1" x14ac:dyDescent="0.25">
      <c r="A642" s="202"/>
      <c r="B642" s="203"/>
      <c r="C642" s="204"/>
      <c r="D642" s="130"/>
      <c r="E642" s="130"/>
      <c r="F642" s="130"/>
    </row>
    <row r="643" spans="1:6" s="37" customFormat="1" x14ac:dyDescent="0.25">
      <c r="A643" s="202"/>
      <c r="B643" s="203"/>
      <c r="C643" s="204"/>
      <c r="D643" s="130"/>
      <c r="E643" s="130"/>
      <c r="F643" s="130"/>
    </row>
    <row r="644" spans="1:6" s="37" customFormat="1" x14ac:dyDescent="0.25">
      <c r="A644" s="202"/>
      <c r="B644" s="203"/>
      <c r="C644" s="204"/>
      <c r="D644" s="130"/>
      <c r="E644" s="130"/>
      <c r="F644" s="130"/>
    </row>
    <row r="645" spans="1:6" s="37" customFormat="1" x14ac:dyDescent="0.25">
      <c r="A645" s="202"/>
      <c r="B645" s="203"/>
      <c r="C645" s="204"/>
      <c r="D645" s="130"/>
      <c r="E645" s="130"/>
      <c r="F645" s="130"/>
    </row>
    <row r="646" spans="1:6" s="37" customFormat="1" x14ac:dyDescent="0.25">
      <c r="A646" s="202"/>
      <c r="B646" s="203"/>
      <c r="C646" s="204"/>
      <c r="D646" s="130"/>
      <c r="E646" s="130"/>
      <c r="F646" s="130"/>
    </row>
    <row r="647" spans="1:6" s="37" customFormat="1" x14ac:dyDescent="0.25">
      <c r="A647" s="202"/>
      <c r="B647" s="203"/>
      <c r="C647" s="204"/>
      <c r="D647" s="130"/>
      <c r="E647" s="130"/>
      <c r="F647" s="130"/>
    </row>
    <row r="648" spans="1:6" s="37" customFormat="1" x14ac:dyDescent="0.25">
      <c r="A648" s="202"/>
      <c r="B648" s="203"/>
      <c r="C648" s="204"/>
      <c r="D648" s="130"/>
      <c r="E648" s="130"/>
      <c r="F648" s="130"/>
    </row>
    <row r="649" spans="1:6" s="37" customFormat="1" x14ac:dyDescent="0.25">
      <c r="A649" s="202"/>
      <c r="B649" s="203"/>
      <c r="C649" s="204"/>
      <c r="D649" s="130"/>
      <c r="E649" s="130"/>
      <c r="F649" s="130"/>
    </row>
    <row r="650" spans="1:6" s="37" customFormat="1" x14ac:dyDescent="0.25">
      <c r="A650" s="202"/>
      <c r="B650" s="203"/>
      <c r="C650" s="204"/>
      <c r="D650" s="130"/>
      <c r="E650" s="130"/>
      <c r="F650" s="130"/>
    </row>
    <row r="651" spans="1:6" s="37" customFormat="1" x14ac:dyDescent="0.25">
      <c r="A651" s="202"/>
      <c r="B651" s="203"/>
      <c r="C651" s="204"/>
      <c r="D651" s="130"/>
      <c r="E651" s="130"/>
      <c r="F651" s="130"/>
    </row>
    <row r="652" spans="1:6" s="37" customFormat="1" x14ac:dyDescent="0.25">
      <c r="A652" s="202"/>
      <c r="B652" s="203"/>
      <c r="C652" s="204"/>
      <c r="D652" s="130"/>
      <c r="E652" s="130"/>
      <c r="F652" s="130"/>
    </row>
    <row r="653" spans="1:6" s="37" customFormat="1" x14ac:dyDescent="0.25">
      <c r="A653" s="202"/>
      <c r="B653" s="203"/>
      <c r="C653" s="204"/>
      <c r="D653" s="130"/>
      <c r="E653" s="130"/>
      <c r="F653" s="130"/>
    </row>
    <row r="654" spans="1:6" s="37" customFormat="1" x14ac:dyDescent="0.25">
      <c r="A654" s="202"/>
      <c r="B654" s="203"/>
      <c r="C654" s="204"/>
      <c r="D654" s="130"/>
      <c r="E654" s="130"/>
      <c r="F654" s="130"/>
    </row>
    <row r="655" spans="1:6" s="37" customFormat="1" x14ac:dyDescent="0.25">
      <c r="A655" s="202"/>
      <c r="B655" s="203"/>
      <c r="C655" s="204"/>
      <c r="D655" s="130"/>
      <c r="E655" s="130"/>
      <c r="F655" s="130"/>
    </row>
    <row r="656" spans="1:6" s="37" customFormat="1" x14ac:dyDescent="0.25">
      <c r="A656" s="202"/>
      <c r="B656" s="203"/>
      <c r="C656" s="204"/>
      <c r="D656" s="130"/>
      <c r="E656" s="130"/>
      <c r="F656" s="130"/>
    </row>
    <row r="657" spans="1:6" s="37" customFormat="1" x14ac:dyDescent="0.25">
      <c r="A657" s="202"/>
      <c r="B657" s="203"/>
      <c r="C657" s="204"/>
      <c r="D657" s="130"/>
      <c r="E657" s="130"/>
      <c r="F657" s="130"/>
    </row>
    <row r="658" spans="1:6" s="37" customFormat="1" x14ac:dyDescent="0.25">
      <c r="A658" s="202"/>
      <c r="B658" s="203"/>
      <c r="C658" s="204"/>
      <c r="D658" s="130"/>
      <c r="E658" s="130"/>
      <c r="F658" s="130"/>
    </row>
    <row r="659" spans="1:6" s="37" customFormat="1" x14ac:dyDescent="0.25">
      <c r="A659" s="202"/>
      <c r="B659" s="203"/>
      <c r="C659" s="204"/>
      <c r="D659" s="130"/>
      <c r="E659" s="130"/>
      <c r="F659" s="130"/>
    </row>
    <row r="660" spans="1:6" s="37" customFormat="1" x14ac:dyDescent="0.25">
      <c r="A660" s="202"/>
      <c r="B660" s="203"/>
      <c r="C660" s="204"/>
      <c r="D660" s="130"/>
      <c r="E660" s="130"/>
      <c r="F660" s="130"/>
    </row>
    <row r="661" spans="1:6" s="37" customFormat="1" x14ac:dyDescent="0.25">
      <c r="A661" s="202"/>
      <c r="B661" s="203"/>
      <c r="C661" s="204"/>
      <c r="D661" s="130"/>
      <c r="E661" s="130"/>
      <c r="F661" s="130"/>
    </row>
    <row r="662" spans="1:6" s="37" customFormat="1" x14ac:dyDescent="0.25">
      <c r="A662" s="202"/>
      <c r="B662" s="203"/>
      <c r="C662" s="204"/>
      <c r="D662" s="130"/>
      <c r="E662" s="130"/>
      <c r="F662" s="130"/>
    </row>
    <row r="663" spans="1:6" s="37" customFormat="1" x14ac:dyDescent="0.25">
      <c r="A663" s="202"/>
      <c r="B663" s="203"/>
      <c r="C663" s="204"/>
      <c r="D663" s="130"/>
      <c r="E663" s="130"/>
      <c r="F663" s="130"/>
    </row>
    <row r="664" spans="1:6" s="37" customFormat="1" x14ac:dyDescent="0.25">
      <c r="A664" s="202"/>
      <c r="B664" s="203"/>
      <c r="C664" s="204"/>
      <c r="D664" s="130"/>
      <c r="E664" s="130"/>
      <c r="F664" s="130"/>
    </row>
    <row r="665" spans="1:6" s="37" customFormat="1" x14ac:dyDescent="0.25">
      <c r="A665" s="202"/>
      <c r="B665" s="203"/>
      <c r="C665" s="204"/>
      <c r="D665" s="130"/>
      <c r="E665" s="130"/>
      <c r="F665" s="130"/>
    </row>
    <row r="666" spans="1:6" s="37" customFormat="1" x14ac:dyDescent="0.25">
      <c r="A666" s="202"/>
      <c r="B666" s="203"/>
      <c r="C666" s="204"/>
      <c r="D666" s="130"/>
      <c r="E666" s="130"/>
      <c r="F666" s="130"/>
    </row>
    <row r="667" spans="1:6" s="37" customFormat="1" x14ac:dyDescent="0.25">
      <c r="A667" s="202"/>
      <c r="B667" s="203"/>
      <c r="C667" s="204"/>
      <c r="D667" s="130"/>
      <c r="E667" s="130"/>
      <c r="F667" s="130"/>
    </row>
    <row r="668" spans="1:6" s="37" customFormat="1" x14ac:dyDescent="0.25">
      <c r="A668" s="202"/>
      <c r="B668" s="203"/>
      <c r="C668" s="204"/>
      <c r="D668" s="130"/>
      <c r="E668" s="130"/>
      <c r="F668" s="130"/>
    </row>
    <row r="669" spans="1:6" s="37" customFormat="1" x14ac:dyDescent="0.25">
      <c r="A669" s="202"/>
      <c r="B669" s="203"/>
      <c r="C669" s="204"/>
      <c r="D669" s="130"/>
      <c r="E669" s="130"/>
      <c r="F669" s="130"/>
    </row>
    <row r="670" spans="1:6" s="37" customFormat="1" x14ac:dyDescent="0.25">
      <c r="A670" s="202"/>
      <c r="B670" s="203"/>
      <c r="C670" s="204"/>
      <c r="D670" s="130"/>
      <c r="E670" s="130"/>
      <c r="F670" s="130"/>
    </row>
    <row r="671" spans="1:6" s="37" customFormat="1" x14ac:dyDescent="0.25">
      <c r="A671" s="202"/>
      <c r="B671" s="203"/>
      <c r="C671" s="204"/>
      <c r="D671" s="130"/>
      <c r="E671" s="130"/>
      <c r="F671" s="130"/>
    </row>
    <row r="672" spans="1:6" s="37" customFormat="1" x14ac:dyDescent="0.25">
      <c r="A672" s="202"/>
      <c r="B672" s="203"/>
      <c r="C672" s="204"/>
      <c r="D672" s="130"/>
      <c r="E672" s="130"/>
      <c r="F672" s="130"/>
    </row>
    <row r="673" spans="1:6" s="37" customFormat="1" x14ac:dyDescent="0.25">
      <c r="A673" s="202"/>
      <c r="B673" s="203"/>
      <c r="C673" s="204"/>
      <c r="D673" s="130"/>
      <c r="E673" s="130"/>
      <c r="F673" s="130"/>
    </row>
    <row r="674" spans="1:6" s="37" customFormat="1" x14ac:dyDescent="0.25">
      <c r="A674" s="202"/>
      <c r="B674" s="203"/>
      <c r="C674" s="204"/>
      <c r="D674" s="130"/>
      <c r="E674" s="130"/>
      <c r="F674" s="130"/>
    </row>
    <row r="675" spans="1:6" s="37" customFormat="1" x14ac:dyDescent="0.25">
      <c r="A675" s="202"/>
      <c r="B675" s="203"/>
      <c r="C675" s="204"/>
      <c r="D675" s="130"/>
      <c r="E675" s="130"/>
      <c r="F675" s="130"/>
    </row>
    <row r="676" spans="1:6" s="37" customFormat="1" x14ac:dyDescent="0.25">
      <c r="A676" s="202"/>
      <c r="B676" s="203"/>
      <c r="C676" s="204"/>
      <c r="D676" s="130"/>
      <c r="E676" s="130"/>
      <c r="F676" s="130"/>
    </row>
    <row r="677" spans="1:6" s="37" customFormat="1" x14ac:dyDescent="0.25">
      <c r="A677" s="202"/>
      <c r="B677" s="203"/>
      <c r="C677" s="204"/>
      <c r="D677" s="130"/>
      <c r="E677" s="130"/>
      <c r="F677" s="130"/>
    </row>
    <row r="678" spans="1:6" s="37" customFormat="1" x14ac:dyDescent="0.25">
      <c r="A678" s="202"/>
      <c r="B678" s="203"/>
      <c r="C678" s="204"/>
      <c r="D678" s="130"/>
      <c r="E678" s="130"/>
      <c r="F678" s="130"/>
    </row>
    <row r="679" spans="1:6" s="37" customFormat="1" x14ac:dyDescent="0.25">
      <c r="A679" s="202"/>
      <c r="B679" s="203"/>
      <c r="C679" s="204"/>
      <c r="D679" s="130"/>
      <c r="E679" s="130"/>
      <c r="F679" s="130"/>
    </row>
    <row r="680" spans="1:6" s="37" customFormat="1" x14ac:dyDescent="0.25">
      <c r="A680" s="202"/>
      <c r="B680" s="203"/>
      <c r="C680" s="204"/>
      <c r="D680" s="130"/>
      <c r="E680" s="130"/>
      <c r="F680" s="130"/>
    </row>
    <row r="681" spans="1:6" s="37" customFormat="1" x14ac:dyDescent="0.25">
      <c r="A681" s="202"/>
      <c r="B681" s="203"/>
      <c r="C681" s="204"/>
      <c r="D681" s="130"/>
      <c r="E681" s="130"/>
      <c r="F681" s="130"/>
    </row>
    <row r="682" spans="1:6" s="37" customFormat="1" x14ac:dyDescent="0.25">
      <c r="A682" s="202"/>
      <c r="B682" s="203"/>
      <c r="C682" s="204"/>
      <c r="D682" s="130"/>
      <c r="E682" s="130"/>
      <c r="F682" s="130"/>
    </row>
    <row r="683" spans="1:6" s="37" customFormat="1" x14ac:dyDescent="0.25">
      <c r="A683" s="202"/>
      <c r="B683" s="203"/>
      <c r="C683" s="204"/>
      <c r="D683" s="130"/>
      <c r="E683" s="130"/>
      <c r="F683" s="130"/>
    </row>
    <row r="684" spans="1:6" s="37" customFormat="1" x14ac:dyDescent="0.25">
      <c r="A684" s="202"/>
      <c r="B684" s="203"/>
      <c r="C684" s="204"/>
      <c r="D684" s="130"/>
      <c r="E684" s="130"/>
      <c r="F684" s="130"/>
    </row>
    <row r="685" spans="1:6" s="37" customFormat="1" x14ac:dyDescent="0.25">
      <c r="A685" s="202"/>
      <c r="B685" s="203"/>
      <c r="C685" s="204"/>
      <c r="D685" s="130"/>
      <c r="E685" s="130"/>
      <c r="F685" s="130"/>
    </row>
    <row r="686" spans="1:6" s="37" customFormat="1" x14ac:dyDescent="0.25">
      <c r="A686" s="202"/>
      <c r="B686" s="203"/>
      <c r="C686" s="204"/>
      <c r="D686" s="130"/>
      <c r="E686" s="130"/>
      <c r="F686" s="130"/>
    </row>
    <row r="687" spans="1:6" s="37" customFormat="1" x14ac:dyDescent="0.25">
      <c r="A687" s="202"/>
      <c r="B687" s="203"/>
      <c r="C687" s="204"/>
      <c r="D687" s="130"/>
      <c r="E687" s="130"/>
      <c r="F687" s="130"/>
    </row>
    <row r="688" spans="1:6" s="37" customFormat="1" x14ac:dyDescent="0.25">
      <c r="A688" s="202"/>
      <c r="B688" s="203"/>
      <c r="C688" s="204"/>
      <c r="D688" s="130"/>
      <c r="E688" s="130"/>
      <c r="F688" s="130"/>
    </row>
    <row r="689" spans="1:6" s="37" customFormat="1" x14ac:dyDescent="0.25">
      <c r="A689" s="202"/>
      <c r="B689" s="203"/>
      <c r="C689" s="204"/>
      <c r="D689" s="130"/>
      <c r="E689" s="130"/>
      <c r="F689" s="130"/>
    </row>
    <row r="690" spans="1:6" s="37" customFormat="1" x14ac:dyDescent="0.25">
      <c r="A690" s="202"/>
      <c r="B690" s="203"/>
      <c r="C690" s="204"/>
      <c r="D690" s="130"/>
      <c r="E690" s="130"/>
      <c r="F690" s="130"/>
    </row>
    <row r="691" spans="1:6" s="37" customFormat="1" x14ac:dyDescent="0.25">
      <c r="A691" s="202"/>
      <c r="B691" s="203"/>
      <c r="C691" s="204"/>
      <c r="D691" s="130"/>
      <c r="E691" s="130"/>
      <c r="F691" s="130"/>
    </row>
    <row r="692" spans="1:6" s="37" customFormat="1" x14ac:dyDescent="0.25">
      <c r="A692" s="202"/>
      <c r="B692" s="203"/>
      <c r="C692" s="204"/>
      <c r="D692" s="130"/>
      <c r="E692" s="130"/>
      <c r="F692" s="130"/>
    </row>
    <row r="693" spans="1:6" s="37" customFormat="1" x14ac:dyDescent="0.25">
      <c r="A693" s="202"/>
      <c r="B693" s="203"/>
      <c r="C693" s="204"/>
      <c r="D693" s="130"/>
      <c r="E693" s="130"/>
      <c r="F693" s="130"/>
    </row>
    <row r="694" spans="1:6" s="37" customFormat="1" x14ac:dyDescent="0.25">
      <c r="A694" s="202"/>
      <c r="B694" s="203"/>
      <c r="C694" s="204"/>
      <c r="D694" s="130"/>
      <c r="E694" s="130"/>
      <c r="F694" s="130"/>
    </row>
    <row r="695" spans="1:6" s="37" customFormat="1" x14ac:dyDescent="0.25">
      <c r="A695" s="202"/>
      <c r="B695" s="203"/>
      <c r="C695" s="204"/>
      <c r="D695" s="130"/>
      <c r="E695" s="130"/>
      <c r="F695" s="130"/>
    </row>
    <row r="696" spans="1:6" s="37" customFormat="1" x14ac:dyDescent="0.25">
      <c r="A696" s="202"/>
      <c r="B696" s="203"/>
      <c r="C696" s="204"/>
      <c r="D696" s="130"/>
      <c r="E696" s="130"/>
      <c r="F696" s="130"/>
    </row>
    <row r="697" spans="1:6" s="37" customFormat="1" x14ac:dyDescent="0.25">
      <c r="A697" s="202"/>
      <c r="B697" s="203"/>
      <c r="C697" s="204"/>
      <c r="D697" s="130"/>
      <c r="E697" s="130"/>
      <c r="F697" s="130"/>
    </row>
    <row r="698" spans="1:6" s="37" customFormat="1" x14ac:dyDescent="0.25">
      <c r="A698" s="202"/>
      <c r="B698" s="203"/>
      <c r="C698" s="204"/>
      <c r="D698" s="130"/>
      <c r="E698" s="130"/>
      <c r="F698" s="130"/>
    </row>
    <row r="699" spans="1:6" s="37" customFormat="1" x14ac:dyDescent="0.25">
      <c r="A699" s="202"/>
      <c r="B699" s="203"/>
      <c r="C699" s="204"/>
      <c r="D699" s="130"/>
      <c r="E699" s="130"/>
      <c r="F699" s="130"/>
    </row>
    <row r="700" spans="1:6" s="37" customFormat="1" x14ac:dyDescent="0.25">
      <c r="A700" s="202"/>
      <c r="B700" s="203"/>
      <c r="C700" s="204"/>
      <c r="D700" s="130"/>
      <c r="E700" s="130"/>
      <c r="F700" s="130"/>
    </row>
    <row r="701" spans="1:6" s="37" customFormat="1" x14ac:dyDescent="0.25">
      <c r="A701" s="202"/>
      <c r="B701" s="203"/>
      <c r="C701" s="204"/>
      <c r="D701" s="130"/>
      <c r="E701" s="130"/>
      <c r="F701" s="130"/>
    </row>
    <row r="702" spans="1:6" s="37" customFormat="1" x14ac:dyDescent="0.25">
      <c r="A702" s="202"/>
      <c r="B702" s="203"/>
      <c r="C702" s="204"/>
      <c r="D702" s="130"/>
      <c r="E702" s="130"/>
      <c r="F702" s="130"/>
    </row>
    <row r="703" spans="1:6" s="37" customFormat="1" x14ac:dyDescent="0.25">
      <c r="A703" s="202"/>
      <c r="B703" s="203"/>
      <c r="C703" s="204"/>
      <c r="D703" s="130"/>
      <c r="E703" s="130"/>
      <c r="F703" s="130"/>
    </row>
    <row r="704" spans="1:6" s="37" customFormat="1" x14ac:dyDescent="0.25">
      <c r="A704" s="202"/>
      <c r="B704" s="203"/>
      <c r="C704" s="204"/>
      <c r="D704" s="130"/>
      <c r="E704" s="130"/>
      <c r="F704" s="130"/>
    </row>
    <row r="705" spans="1:6" s="37" customFormat="1" x14ac:dyDescent="0.25">
      <c r="A705" s="202"/>
      <c r="B705" s="203"/>
      <c r="C705" s="204"/>
      <c r="D705" s="130"/>
      <c r="E705" s="130"/>
      <c r="F705" s="130"/>
    </row>
    <row r="706" spans="1:6" s="37" customFormat="1" x14ac:dyDescent="0.25">
      <c r="A706" s="202"/>
      <c r="B706" s="203"/>
      <c r="C706" s="204"/>
      <c r="D706" s="130"/>
      <c r="E706" s="130"/>
      <c r="F706" s="130"/>
    </row>
    <row r="707" spans="1:6" s="37" customFormat="1" x14ac:dyDescent="0.25">
      <c r="A707" s="202"/>
      <c r="B707" s="203"/>
      <c r="C707" s="204"/>
      <c r="D707" s="130"/>
      <c r="E707" s="130"/>
      <c r="F707" s="130"/>
    </row>
    <row r="708" spans="1:6" s="37" customFormat="1" x14ac:dyDescent="0.25">
      <c r="A708" s="202"/>
      <c r="B708" s="203"/>
      <c r="C708" s="204"/>
      <c r="D708" s="130"/>
      <c r="E708" s="130"/>
      <c r="F708" s="130"/>
    </row>
    <row r="709" spans="1:6" s="37" customFormat="1" x14ac:dyDescent="0.25">
      <c r="A709" s="202"/>
      <c r="B709" s="203"/>
      <c r="C709" s="204"/>
      <c r="D709" s="130"/>
      <c r="E709" s="130"/>
      <c r="F709" s="130"/>
    </row>
    <row r="710" spans="1:6" s="37" customFormat="1" x14ac:dyDescent="0.25">
      <c r="A710" s="202"/>
      <c r="B710" s="203"/>
      <c r="C710" s="204"/>
      <c r="D710" s="130"/>
      <c r="E710" s="130"/>
      <c r="F710" s="130"/>
    </row>
    <row r="711" spans="1:6" s="37" customFormat="1" x14ac:dyDescent="0.25">
      <c r="A711" s="202"/>
      <c r="B711" s="203"/>
      <c r="C711" s="204"/>
      <c r="D711" s="130"/>
      <c r="E711" s="130"/>
      <c r="F711" s="130"/>
    </row>
    <row r="712" spans="1:6" s="37" customFormat="1" x14ac:dyDescent="0.25">
      <c r="A712" s="202"/>
      <c r="B712" s="203"/>
      <c r="C712" s="204"/>
      <c r="D712" s="130"/>
      <c r="E712" s="130"/>
      <c r="F712" s="130"/>
    </row>
    <row r="713" spans="1:6" s="37" customFormat="1" x14ac:dyDescent="0.25">
      <c r="A713" s="202"/>
      <c r="B713" s="203"/>
      <c r="C713" s="204"/>
      <c r="D713" s="130"/>
      <c r="E713" s="130"/>
      <c r="F713" s="130"/>
    </row>
    <row r="714" spans="1:6" s="37" customFormat="1" x14ac:dyDescent="0.25">
      <c r="A714" s="202"/>
      <c r="B714" s="203"/>
      <c r="C714" s="204"/>
      <c r="D714" s="130"/>
      <c r="E714" s="130"/>
      <c r="F714" s="130"/>
    </row>
    <row r="715" spans="1:6" s="37" customFormat="1" x14ac:dyDescent="0.25">
      <c r="A715" s="202"/>
      <c r="B715" s="203"/>
      <c r="C715" s="204"/>
      <c r="D715" s="130"/>
      <c r="E715" s="130"/>
      <c r="F715" s="130"/>
    </row>
    <row r="716" spans="1:6" s="37" customFormat="1" x14ac:dyDescent="0.25">
      <c r="A716" s="202"/>
      <c r="B716" s="203"/>
      <c r="C716" s="204"/>
      <c r="D716" s="130"/>
      <c r="E716" s="130"/>
      <c r="F716" s="130"/>
    </row>
    <row r="717" spans="1:6" s="37" customFormat="1" x14ac:dyDescent="0.25">
      <c r="A717" s="202"/>
      <c r="B717" s="203"/>
      <c r="C717" s="204"/>
      <c r="D717" s="130"/>
      <c r="E717" s="130"/>
      <c r="F717" s="130"/>
    </row>
    <row r="718" spans="1:6" s="37" customFormat="1" x14ac:dyDescent="0.25">
      <c r="A718" s="202"/>
      <c r="B718" s="203"/>
      <c r="C718" s="204"/>
      <c r="D718" s="130"/>
      <c r="E718" s="130"/>
      <c r="F718" s="130"/>
    </row>
    <row r="719" spans="1:6" s="37" customFormat="1" x14ac:dyDescent="0.25">
      <c r="A719" s="202"/>
      <c r="B719" s="203"/>
      <c r="C719" s="204"/>
      <c r="D719" s="130"/>
      <c r="E719" s="130"/>
      <c r="F719" s="130"/>
    </row>
    <row r="720" spans="1:6" s="37" customFormat="1" x14ac:dyDescent="0.25">
      <c r="A720" s="202"/>
      <c r="B720" s="203"/>
      <c r="C720" s="204"/>
      <c r="D720" s="130"/>
      <c r="E720" s="130"/>
      <c r="F720" s="130"/>
    </row>
    <row r="721" spans="1:6" s="37" customFormat="1" x14ac:dyDescent="0.25">
      <c r="A721" s="202"/>
      <c r="B721" s="203"/>
      <c r="C721" s="204"/>
      <c r="D721" s="130"/>
      <c r="E721" s="130"/>
      <c r="F721" s="130"/>
    </row>
    <row r="722" spans="1:6" s="37" customFormat="1" x14ac:dyDescent="0.25">
      <c r="A722" s="202"/>
      <c r="B722" s="203"/>
      <c r="C722" s="204"/>
      <c r="D722" s="130"/>
      <c r="E722" s="130"/>
      <c r="F722" s="130"/>
    </row>
    <row r="723" spans="1:6" s="37" customFormat="1" x14ac:dyDescent="0.25">
      <c r="A723" s="202"/>
      <c r="B723" s="203"/>
      <c r="C723" s="204"/>
      <c r="D723" s="130"/>
      <c r="E723" s="130"/>
      <c r="F723" s="130"/>
    </row>
    <row r="724" spans="1:6" s="37" customFormat="1" x14ac:dyDescent="0.25">
      <c r="A724" s="202"/>
      <c r="B724" s="203"/>
      <c r="C724" s="204"/>
      <c r="D724" s="130"/>
      <c r="E724" s="130"/>
      <c r="F724" s="130"/>
    </row>
    <row r="725" spans="1:6" s="37" customFormat="1" x14ac:dyDescent="0.25">
      <c r="A725" s="202"/>
      <c r="B725" s="203"/>
      <c r="C725" s="204"/>
      <c r="D725" s="130"/>
      <c r="E725" s="130"/>
      <c r="F725" s="130"/>
    </row>
    <row r="726" spans="1:6" s="37" customFormat="1" x14ac:dyDescent="0.25">
      <c r="A726" s="202"/>
      <c r="B726" s="203"/>
      <c r="C726" s="204"/>
      <c r="D726" s="130"/>
      <c r="E726" s="130"/>
      <c r="F726" s="130"/>
    </row>
    <row r="727" spans="1:6" s="37" customFormat="1" x14ac:dyDescent="0.25">
      <c r="A727" s="202"/>
      <c r="B727" s="203"/>
      <c r="C727" s="204"/>
      <c r="D727" s="130"/>
      <c r="E727" s="130"/>
      <c r="F727" s="130"/>
    </row>
    <row r="728" spans="1:6" s="37" customFormat="1" x14ac:dyDescent="0.25">
      <c r="A728" s="202"/>
      <c r="B728" s="203"/>
      <c r="C728" s="204"/>
      <c r="D728" s="130"/>
      <c r="E728" s="130"/>
      <c r="F728" s="130"/>
    </row>
    <row r="729" spans="1:6" s="37" customFormat="1" x14ac:dyDescent="0.25">
      <c r="A729" s="202"/>
      <c r="B729" s="203"/>
      <c r="C729" s="204"/>
      <c r="D729" s="130"/>
      <c r="E729" s="130"/>
      <c r="F729" s="130"/>
    </row>
    <row r="730" spans="1:6" s="37" customFormat="1" x14ac:dyDescent="0.25">
      <c r="A730" s="202"/>
      <c r="B730" s="203"/>
      <c r="C730" s="204"/>
      <c r="D730" s="130"/>
      <c r="E730" s="130"/>
      <c r="F730" s="130"/>
    </row>
    <row r="731" spans="1:6" s="37" customFormat="1" x14ac:dyDescent="0.25">
      <c r="A731" s="202"/>
      <c r="B731" s="203"/>
      <c r="C731" s="204"/>
      <c r="D731" s="130"/>
      <c r="E731" s="130"/>
      <c r="F731" s="130"/>
    </row>
    <row r="732" spans="1:6" s="37" customFormat="1" x14ac:dyDescent="0.25">
      <c r="A732" s="202"/>
      <c r="B732" s="203"/>
      <c r="C732" s="204"/>
      <c r="D732" s="130"/>
      <c r="E732" s="130"/>
      <c r="F732" s="130"/>
    </row>
    <row r="733" spans="1:6" s="37" customFormat="1" x14ac:dyDescent="0.25">
      <c r="A733" s="202"/>
      <c r="B733" s="203"/>
      <c r="C733" s="204"/>
      <c r="D733" s="130"/>
      <c r="E733" s="130"/>
      <c r="F733" s="130"/>
    </row>
  </sheetData>
  <mergeCells count="37">
    <mergeCell ref="B25:D25"/>
    <mergeCell ref="B26:D26"/>
    <mergeCell ref="B5:F5"/>
    <mergeCell ref="B12:D12"/>
    <mergeCell ref="B16:D16"/>
    <mergeCell ref="B15:D15"/>
    <mergeCell ref="E7:F7"/>
    <mergeCell ref="B7:D7"/>
    <mergeCell ref="B17:D17"/>
    <mergeCell ref="B21:D21"/>
    <mergeCell ref="B14:D14"/>
    <mergeCell ref="B13:D13"/>
    <mergeCell ref="B18:D18"/>
    <mergeCell ref="B10:D10"/>
    <mergeCell ref="B20:D20"/>
    <mergeCell ref="B11:D11"/>
    <mergeCell ref="A2:F2"/>
    <mergeCell ref="B3:D3"/>
    <mergeCell ref="E3:F3"/>
    <mergeCell ref="B4:D4"/>
    <mergeCell ref="E4:F4"/>
    <mergeCell ref="B187:F187"/>
    <mergeCell ref="B6:F6"/>
    <mergeCell ref="B87:F87"/>
    <mergeCell ref="B19:D19"/>
    <mergeCell ref="B8:D8"/>
    <mergeCell ref="B23:D23"/>
    <mergeCell ref="B22:D22"/>
    <mergeCell ref="B9:D9"/>
    <mergeCell ref="B93:F93"/>
    <mergeCell ref="B31:F31"/>
    <mergeCell ref="B27:D27"/>
    <mergeCell ref="E27:F27"/>
    <mergeCell ref="B28:D28"/>
    <mergeCell ref="E28:F28"/>
    <mergeCell ref="B34:F34"/>
    <mergeCell ref="B30:C30"/>
  </mergeCells>
  <pageMargins left="0.98425196850393704" right="0.19685039370078741" top="0.59055118110236227" bottom="0.39370078740157483" header="0.19685039370078741" footer="0.19685039370078741"/>
  <pageSetup paperSize="9" fitToHeight="0" orientation="portrait" r:id="rId1"/>
  <headerFooter>
    <oddHeader>&amp;R&amp;G</oddHeader>
    <oddFooter>&amp;R&amp;P</oddFooter>
  </headerFooter>
  <rowBreaks count="3" manualBreakCount="3">
    <brk id="28" max="16383" man="1"/>
    <brk id="91" max="16383" man="1"/>
    <brk id="185" max="16383" man="1"/>
  </rowBreaks>
  <ignoredErrors>
    <ignoredError sqref="A70:B70 A81" twoDigitTextYear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722"/>
  <sheetViews>
    <sheetView tabSelected="1" topLeftCell="A277" zoomScale="80" zoomScaleNormal="80" workbookViewId="0">
      <selection activeCell="E284" sqref="E284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3.08984375" style="130" customWidth="1"/>
    <col min="6" max="6" width="12.7265625" style="130" customWidth="1"/>
  </cols>
  <sheetData>
    <row r="1" spans="1:6" x14ac:dyDescent="0.25">
      <c r="A1" s="7"/>
      <c r="B1" s="59"/>
      <c r="C1" s="187"/>
      <c r="D1" s="58"/>
      <c r="E1" s="186"/>
      <c r="F1" s="186"/>
    </row>
    <row r="2" spans="1:6" s="264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64" customFormat="1" ht="17.5" x14ac:dyDescent="0.35">
      <c r="A3" s="244"/>
      <c r="B3" s="489"/>
      <c r="C3" s="489"/>
      <c r="D3" s="489"/>
      <c r="E3" s="490"/>
      <c r="F3" s="490"/>
    </row>
    <row r="4" spans="1:6" s="264" customFormat="1" ht="18" x14ac:dyDescent="0.4">
      <c r="A4" s="244"/>
      <c r="B4" s="479" t="s">
        <v>349</v>
      </c>
      <c r="C4" s="479"/>
      <c r="D4" s="479"/>
      <c r="E4" s="488"/>
      <c r="F4" s="488"/>
    </row>
    <row r="5" spans="1:6" s="265" customFormat="1" ht="18" x14ac:dyDescent="0.35">
      <c r="A5" s="244"/>
      <c r="B5" s="482" t="s">
        <v>682</v>
      </c>
      <c r="C5" s="482"/>
      <c r="D5" s="482"/>
      <c r="E5" s="482"/>
      <c r="F5" s="482"/>
    </row>
    <row r="6" spans="1:6" s="265" customFormat="1" ht="18" x14ac:dyDescent="0.35">
      <c r="A6" s="244"/>
      <c r="B6" s="482"/>
      <c r="C6" s="482"/>
      <c r="D6" s="482"/>
      <c r="E6" s="488"/>
      <c r="F6" s="488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+F68</f>
        <v>13500</v>
      </c>
    </row>
    <row r="9" spans="1:6" s="3" customFormat="1" ht="15" customHeight="1" x14ac:dyDescent="0.35">
      <c r="A9" s="9"/>
      <c r="B9" s="465"/>
      <c r="C9" s="465"/>
      <c r="D9" s="465"/>
      <c r="E9" s="216"/>
      <c r="F9" s="216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+F121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+F182</f>
        <v>0</v>
      </c>
    </row>
    <row r="13" spans="1:6" s="3" customFormat="1" ht="15" customHeight="1" x14ac:dyDescent="0.35">
      <c r="A13" s="9"/>
      <c r="B13" s="465"/>
      <c r="C13" s="465"/>
      <c r="D13" s="465"/>
      <c r="E13" s="216"/>
      <c r="F13" s="216"/>
    </row>
    <row r="14" spans="1:6" s="3" customFormat="1" ht="15" customHeight="1" x14ac:dyDescent="0.35">
      <c r="A14" s="9" t="s">
        <v>89</v>
      </c>
      <c r="B14" s="483" t="s">
        <v>99</v>
      </c>
      <c r="C14" s="483"/>
      <c r="D14" s="483"/>
      <c r="E14" s="216"/>
      <c r="F14" s="216">
        <f>+F191</f>
        <v>0</v>
      </c>
    </row>
    <row r="15" spans="1:6" s="3" customFormat="1" ht="15" customHeight="1" x14ac:dyDescent="0.35">
      <c r="A15" s="9"/>
      <c r="B15" s="465"/>
      <c r="C15" s="465"/>
      <c r="D15" s="465"/>
      <c r="E15" s="216"/>
      <c r="F15" s="216"/>
    </row>
    <row r="16" spans="1:6" s="3" customFormat="1" ht="15" customHeight="1" x14ac:dyDescent="0.35">
      <c r="A16" s="9" t="s">
        <v>0</v>
      </c>
      <c r="B16" s="466" t="s">
        <v>15</v>
      </c>
      <c r="C16" s="466"/>
      <c r="D16" s="466"/>
      <c r="E16" s="216"/>
      <c r="F16" s="216">
        <f>+F261</f>
        <v>0</v>
      </c>
    </row>
    <row r="17" spans="1:6" s="3" customFormat="1" ht="15" customHeight="1" x14ac:dyDescent="0.35">
      <c r="A17" s="9"/>
      <c r="B17" s="465"/>
      <c r="C17" s="465"/>
      <c r="D17" s="465"/>
      <c r="E17" s="216"/>
      <c r="F17" s="216"/>
    </row>
    <row r="18" spans="1:6" s="3" customFormat="1" ht="15" customHeight="1" x14ac:dyDescent="0.35">
      <c r="A18" s="9" t="s">
        <v>1</v>
      </c>
      <c r="B18" s="466" t="s">
        <v>2</v>
      </c>
      <c r="C18" s="466"/>
      <c r="D18" s="466"/>
      <c r="E18" s="216"/>
      <c r="F18" s="216">
        <f>+F277</f>
        <v>8800</v>
      </c>
    </row>
    <row r="19" spans="1:6" s="3" customFormat="1" ht="15" customHeight="1" x14ac:dyDescent="0.35">
      <c r="A19" s="9"/>
      <c r="B19" s="484"/>
      <c r="C19" s="484"/>
      <c r="D19" s="484"/>
      <c r="E19" s="215"/>
      <c r="F19" s="215"/>
    </row>
    <row r="20" spans="1:6" s="3" customFormat="1" ht="15" customHeight="1" x14ac:dyDescent="0.35">
      <c r="A20" s="9" t="s">
        <v>152</v>
      </c>
      <c r="B20" s="483" t="s">
        <v>481</v>
      </c>
      <c r="C20" s="483"/>
      <c r="D20" s="483"/>
      <c r="E20" s="216"/>
      <c r="F20" s="216">
        <f>+F296</f>
        <v>15500</v>
      </c>
    </row>
    <row r="21" spans="1:6" s="3" customFormat="1" ht="15" customHeight="1" thickBot="1" x14ac:dyDescent="0.4">
      <c r="A21" s="10"/>
      <c r="B21" s="487"/>
      <c r="C21" s="487"/>
      <c r="D21" s="487"/>
      <c r="E21" s="218"/>
      <c r="F21" s="218"/>
    </row>
    <row r="22" spans="1:6" s="3" customFormat="1" ht="15" customHeight="1" x14ac:dyDescent="0.35">
      <c r="A22" s="9"/>
      <c r="B22" s="468"/>
      <c r="C22" s="468"/>
      <c r="D22" s="468"/>
      <c r="E22" s="216"/>
      <c r="F22" s="216"/>
    </row>
    <row r="23" spans="1:6" s="1" customFormat="1" ht="15" customHeight="1" x14ac:dyDescent="0.35">
      <c r="A23" s="11"/>
      <c r="B23" s="467" t="s">
        <v>129</v>
      </c>
      <c r="C23" s="467"/>
      <c r="D23" s="467"/>
      <c r="E23" s="242"/>
      <c r="F23" s="242">
        <f>SUM(F8:F22)</f>
        <v>37800</v>
      </c>
    </row>
    <row r="24" spans="1:6" s="1" customFormat="1" ht="15" customHeight="1" x14ac:dyDescent="0.35">
      <c r="A24" s="11"/>
      <c r="B24" s="62" t="s">
        <v>504</v>
      </c>
      <c r="C24" s="179" t="s">
        <v>505</v>
      </c>
      <c r="D24" s="180">
        <v>0.1</v>
      </c>
      <c r="E24" s="241"/>
      <c r="F24" s="241">
        <f>+F23*0.1</f>
        <v>3780</v>
      </c>
    </row>
    <row r="25" spans="1:6" s="1" customFormat="1" ht="15" customHeight="1" x14ac:dyDescent="0.35">
      <c r="A25" s="11"/>
      <c r="B25" s="467"/>
      <c r="C25" s="467"/>
      <c r="D25" s="467"/>
      <c r="E25" s="214"/>
      <c r="F25" s="214"/>
    </row>
    <row r="26" spans="1:6" s="1" customFormat="1" ht="15" customHeight="1" x14ac:dyDescent="0.35">
      <c r="A26" s="11"/>
      <c r="B26" s="481" t="s">
        <v>129</v>
      </c>
      <c r="C26" s="481"/>
      <c r="D26" s="481"/>
      <c r="E26" s="239"/>
      <c r="F26" s="239">
        <f>SUM(F23:F25)</f>
        <v>41580</v>
      </c>
    </row>
    <row r="27" spans="1:6" s="1" customFormat="1" ht="15" customHeight="1" x14ac:dyDescent="0.35">
      <c r="A27" s="5"/>
      <c r="B27" s="470"/>
      <c r="C27" s="470"/>
      <c r="D27" s="470"/>
      <c r="E27" s="471"/>
      <c r="F27" s="471"/>
    </row>
    <row r="28" spans="1:6" s="4" customFormat="1" ht="15" customHeight="1" x14ac:dyDescent="0.35">
      <c r="A28" s="6"/>
      <c r="B28" s="472"/>
      <c r="C28" s="472"/>
      <c r="D28" s="472"/>
      <c r="E28" s="473"/>
      <c r="F28" s="473"/>
    </row>
    <row r="29" spans="1:6" s="12" customFormat="1" ht="15" customHeight="1" x14ac:dyDescent="0.35">
      <c r="A29" s="131" t="s">
        <v>3</v>
      </c>
      <c r="B29" s="190" t="s">
        <v>5</v>
      </c>
      <c r="C29" s="100" t="s">
        <v>18</v>
      </c>
      <c r="D29" s="133" t="s">
        <v>6</v>
      </c>
      <c r="E29" s="160" t="s">
        <v>7</v>
      </c>
      <c r="F29" s="160" t="s">
        <v>8</v>
      </c>
    </row>
    <row r="30" spans="1:6" s="13" customFormat="1" ht="15" customHeight="1" x14ac:dyDescent="0.35">
      <c r="A30" s="131"/>
      <c r="B30" s="475" t="str">
        <f>B5</f>
        <v>Gabrje – Šujica (os A) - izven naselja, OSTALO</v>
      </c>
      <c r="C30" s="475"/>
      <c r="D30" s="159"/>
      <c r="E30" s="133"/>
      <c r="F30" s="133"/>
    </row>
    <row r="31" spans="1:6" s="13" customFormat="1" ht="76.5" customHeight="1" x14ac:dyDescent="0.35">
      <c r="A31" s="131"/>
      <c r="B31" s="469" t="s">
        <v>87</v>
      </c>
      <c r="C31" s="469"/>
      <c r="D31" s="469"/>
      <c r="E31" s="469"/>
      <c r="F31" s="469"/>
    </row>
    <row r="32" spans="1:6" s="13" customFormat="1" ht="15" customHeight="1" x14ac:dyDescent="0.35">
      <c r="A32" s="131"/>
      <c r="B32" s="123"/>
      <c r="C32" s="197"/>
      <c r="D32" s="123"/>
      <c r="E32" s="123"/>
      <c r="F32" s="123"/>
    </row>
    <row r="33" spans="1:6" s="13" customFormat="1" ht="15" customHeight="1" x14ac:dyDescent="0.35">
      <c r="A33" s="131" t="s">
        <v>20</v>
      </c>
      <c r="B33" s="190" t="s">
        <v>14</v>
      </c>
      <c r="C33" s="100"/>
      <c r="D33" s="132"/>
      <c r="E33" s="133"/>
      <c r="F33" s="133"/>
    </row>
    <row r="34" spans="1:6" s="13" customFormat="1" ht="33" customHeight="1" x14ac:dyDescent="0.35">
      <c r="A34" s="131"/>
      <c r="B34" s="474" t="s">
        <v>112</v>
      </c>
      <c r="C34" s="474"/>
      <c r="D34" s="474"/>
      <c r="E34" s="474"/>
      <c r="F34" s="474"/>
    </row>
    <row r="35" spans="1:6" s="13" customFormat="1" ht="15" customHeight="1" x14ac:dyDescent="0.35">
      <c r="A35" s="131" t="s">
        <v>33</v>
      </c>
      <c r="B35" s="190" t="s">
        <v>34</v>
      </c>
      <c r="C35" s="100"/>
      <c r="D35" s="132"/>
      <c r="E35" s="133"/>
      <c r="F35" s="133"/>
    </row>
    <row r="36" spans="1:6" s="13" customFormat="1" ht="15" customHeight="1" x14ac:dyDescent="0.35">
      <c r="A36" s="131"/>
      <c r="B36" s="190"/>
      <c r="C36" s="100"/>
      <c r="D36" s="132"/>
      <c r="E36" s="133"/>
      <c r="F36" s="133"/>
    </row>
    <row r="37" spans="1:6" s="16" customFormat="1" ht="46.5" x14ac:dyDescent="0.35">
      <c r="A37" s="19" t="s">
        <v>9</v>
      </c>
      <c r="B37" s="41" t="s">
        <v>111</v>
      </c>
      <c r="C37" s="14" t="s">
        <v>10</v>
      </c>
      <c r="D37" s="32">
        <v>1.05</v>
      </c>
      <c r="E37" s="124"/>
      <c r="F37" s="32">
        <f>D37*E37</f>
        <v>0</v>
      </c>
    </row>
    <row r="38" spans="1:6" s="16" customFormat="1" ht="15" customHeight="1" x14ac:dyDescent="0.35">
      <c r="A38" s="19"/>
      <c r="B38" s="41"/>
      <c r="C38" s="14"/>
      <c r="D38" s="32"/>
      <c r="E38" s="124"/>
      <c r="F38" s="32"/>
    </row>
    <row r="39" spans="1:6" s="16" customFormat="1" ht="46.5" x14ac:dyDescent="0.35">
      <c r="A39" s="19" t="s">
        <v>11</v>
      </c>
      <c r="B39" s="41" t="s">
        <v>12</v>
      </c>
      <c r="C39" s="14" t="s">
        <v>13</v>
      </c>
      <c r="D39" s="32">
        <v>55</v>
      </c>
      <c r="E39" s="124"/>
      <c r="F39" s="32">
        <f>D39*E39</f>
        <v>0</v>
      </c>
    </row>
    <row r="40" spans="1:6" s="13" customFormat="1" ht="15.5" x14ac:dyDescent="0.35">
      <c r="A40" s="52"/>
      <c r="B40" s="136"/>
      <c r="C40" s="14"/>
      <c r="D40" s="32"/>
      <c r="E40" s="124"/>
      <c r="F40" s="32"/>
    </row>
    <row r="41" spans="1:6" s="13" customFormat="1" ht="31" x14ac:dyDescent="0.35">
      <c r="A41" s="75" t="s">
        <v>201</v>
      </c>
      <c r="B41" s="137" t="s">
        <v>200</v>
      </c>
      <c r="C41" s="14"/>
      <c r="D41" s="32"/>
      <c r="E41" s="124"/>
      <c r="F41" s="32"/>
    </row>
    <row r="42" spans="1:6" s="13" customFormat="1" ht="15.5" x14ac:dyDescent="0.35">
      <c r="A42" s="52"/>
      <c r="B42" s="136"/>
      <c r="C42" s="14"/>
      <c r="D42" s="32"/>
      <c r="E42" s="124"/>
      <c r="F42" s="32"/>
    </row>
    <row r="43" spans="1:6" s="13" customFormat="1" ht="30" customHeight="1" x14ac:dyDescent="0.35">
      <c r="A43" s="52" t="s">
        <v>249</v>
      </c>
      <c r="B43" s="139" t="s">
        <v>250</v>
      </c>
      <c r="C43" s="14" t="s">
        <v>59</v>
      </c>
      <c r="D43" s="32">
        <v>2489.2739999999999</v>
      </c>
      <c r="E43" s="124"/>
      <c r="F43" s="32">
        <f>D43*E43</f>
        <v>0</v>
      </c>
    </row>
    <row r="44" spans="1:6" s="13" customFormat="1" ht="15.5" x14ac:dyDescent="0.35">
      <c r="A44" s="52"/>
      <c r="B44" s="136"/>
      <c r="C44" s="14"/>
      <c r="D44" s="32"/>
      <c r="E44" s="124"/>
      <c r="F44" s="32"/>
    </row>
    <row r="45" spans="1:6" s="13" customFormat="1" ht="31" x14ac:dyDescent="0.35">
      <c r="A45" s="52" t="s">
        <v>206</v>
      </c>
      <c r="B45" s="136" t="s">
        <v>207</v>
      </c>
      <c r="C45" s="14" t="s">
        <v>59</v>
      </c>
      <c r="D45" s="32">
        <v>2380.3969999999999</v>
      </c>
      <c r="E45" s="124"/>
      <c r="F45" s="32">
        <f>D45*E45</f>
        <v>0</v>
      </c>
    </row>
    <row r="46" spans="1:6" s="13" customFormat="1" ht="15.5" x14ac:dyDescent="0.35">
      <c r="A46" s="52"/>
      <c r="B46" s="136"/>
      <c r="C46" s="14"/>
      <c r="D46" s="32"/>
      <c r="E46" s="124"/>
      <c r="F46" s="32"/>
    </row>
    <row r="47" spans="1:6" s="13" customFormat="1" ht="31" x14ac:dyDescent="0.35">
      <c r="A47" s="52" t="s">
        <v>208</v>
      </c>
      <c r="B47" s="136" t="s">
        <v>209</v>
      </c>
      <c r="C47" s="14" t="s">
        <v>88</v>
      </c>
      <c r="D47" s="32">
        <v>57.500000000000007</v>
      </c>
      <c r="E47" s="124"/>
      <c r="F47" s="32">
        <f>D47*E47</f>
        <v>0</v>
      </c>
    </row>
    <row r="48" spans="1:6" s="13" customFormat="1" ht="15.5" x14ac:dyDescent="0.35">
      <c r="A48" s="52"/>
      <c r="B48" s="136"/>
      <c r="C48" s="14"/>
      <c r="D48" s="32"/>
      <c r="E48" s="124"/>
      <c r="F48" s="32"/>
    </row>
    <row r="49" spans="1:6" s="13" customFormat="1" ht="15.5" x14ac:dyDescent="0.35">
      <c r="A49" s="75" t="s">
        <v>213</v>
      </c>
      <c r="B49" s="137" t="s">
        <v>212</v>
      </c>
      <c r="C49" s="14"/>
      <c r="D49" s="32"/>
      <c r="E49" s="124"/>
      <c r="F49" s="32"/>
    </row>
    <row r="50" spans="1:6" s="13" customFormat="1" ht="15.5" x14ac:dyDescent="0.35">
      <c r="A50" s="52"/>
      <c r="B50" s="136"/>
      <c r="C50" s="14"/>
      <c r="D50" s="32"/>
      <c r="E50" s="124"/>
      <c r="F50" s="32"/>
    </row>
    <row r="51" spans="1:6" s="13" customFormat="1" ht="30" customHeight="1" x14ac:dyDescent="0.35">
      <c r="A51" s="52" t="s">
        <v>323</v>
      </c>
      <c r="B51" s="80" t="s">
        <v>288</v>
      </c>
      <c r="C51" s="14" t="s">
        <v>88</v>
      </c>
      <c r="D51" s="32">
        <v>13.2</v>
      </c>
      <c r="E51" s="124"/>
      <c r="F51" s="32">
        <f>D51*E51</f>
        <v>0</v>
      </c>
    </row>
    <row r="52" spans="1:6" s="13" customFormat="1" ht="15.5" x14ac:dyDescent="0.35">
      <c r="A52" s="52"/>
      <c r="B52" s="136"/>
      <c r="C52" s="101"/>
      <c r="D52" s="32"/>
      <c r="E52" s="124"/>
      <c r="F52" s="32"/>
    </row>
    <row r="53" spans="1:6" s="13" customFormat="1" ht="62" x14ac:dyDescent="0.35">
      <c r="A53" s="52" t="s">
        <v>442</v>
      </c>
      <c r="B53" s="136" t="s">
        <v>444</v>
      </c>
      <c r="C53" s="14" t="s">
        <v>59</v>
      </c>
      <c r="D53" s="32">
        <v>12</v>
      </c>
      <c r="E53" s="124"/>
      <c r="F53" s="32">
        <f>D53*E53</f>
        <v>0</v>
      </c>
    </row>
    <row r="54" spans="1:6" s="16" customFormat="1" ht="15" customHeight="1" x14ac:dyDescent="0.35">
      <c r="A54" s="134"/>
      <c r="B54" s="55"/>
      <c r="C54" s="14"/>
      <c r="D54" s="32"/>
      <c r="E54" s="124"/>
      <c r="F54" s="32"/>
    </row>
    <row r="55" spans="1:6" s="18" customFormat="1" ht="15" customHeight="1" x14ac:dyDescent="0.35">
      <c r="A55" s="21" t="s">
        <v>35</v>
      </c>
      <c r="B55" s="185" t="s">
        <v>36</v>
      </c>
      <c r="C55" s="102"/>
      <c r="D55" s="132"/>
      <c r="E55" s="142"/>
      <c r="F55" s="132"/>
    </row>
    <row r="56" spans="1:6" s="18" customFormat="1" ht="15" customHeight="1" x14ac:dyDescent="0.35">
      <c r="A56" s="21" t="s">
        <v>219</v>
      </c>
      <c r="B56" s="185" t="s">
        <v>218</v>
      </c>
      <c r="C56" s="102"/>
      <c r="D56" s="132"/>
      <c r="E56" s="142"/>
      <c r="F56" s="132"/>
    </row>
    <row r="57" spans="1:6" s="18" customFormat="1" ht="15" customHeight="1" x14ac:dyDescent="0.35">
      <c r="A57" s="144"/>
      <c r="B57" s="185"/>
      <c r="C57" s="102"/>
      <c r="D57" s="132"/>
      <c r="E57" s="142"/>
      <c r="F57" s="132"/>
    </row>
    <row r="58" spans="1:6" s="16" customFormat="1" ht="46.5" x14ac:dyDescent="0.35">
      <c r="A58" s="19" t="s">
        <v>325</v>
      </c>
      <c r="B58" s="191" t="s">
        <v>604</v>
      </c>
      <c r="C58" s="101" t="s">
        <v>326</v>
      </c>
      <c r="D58" s="32">
        <v>90</v>
      </c>
      <c r="E58" s="226">
        <v>150</v>
      </c>
      <c r="F58" s="227">
        <f>D58*E58</f>
        <v>13500</v>
      </c>
    </row>
    <row r="59" spans="1:6" s="16" customFormat="1" ht="15.5" x14ac:dyDescent="0.35">
      <c r="A59" s="19"/>
      <c r="B59" s="191"/>
      <c r="C59" s="101"/>
      <c r="D59" s="32"/>
      <c r="E59" s="124"/>
      <c r="F59" s="32"/>
    </row>
    <row r="60" spans="1:6" s="16" customFormat="1" ht="65.25" customHeight="1" x14ac:dyDescent="0.35">
      <c r="A60" s="19" t="s">
        <v>239</v>
      </c>
      <c r="B60" s="464" t="s">
        <v>663</v>
      </c>
      <c r="C60" s="464"/>
      <c r="D60" s="464"/>
      <c r="E60" s="464"/>
      <c r="F60" s="464"/>
    </row>
    <row r="61" spans="1:6" s="16" customFormat="1" ht="15.5" x14ac:dyDescent="0.35">
      <c r="A61" s="19"/>
      <c r="B61" s="191"/>
      <c r="C61" s="101"/>
      <c r="D61" s="32"/>
      <c r="E61" s="124"/>
      <c r="F61" s="32"/>
    </row>
    <row r="62" spans="1:6" s="16" customFormat="1" ht="15.5" x14ac:dyDescent="0.35">
      <c r="A62" s="21" t="s">
        <v>221</v>
      </c>
      <c r="B62" s="145" t="s">
        <v>220</v>
      </c>
      <c r="C62" s="101"/>
      <c r="D62" s="32"/>
      <c r="E62" s="124"/>
      <c r="F62" s="32"/>
    </row>
    <row r="63" spans="1:6" s="16" customFormat="1" ht="15.5" x14ac:dyDescent="0.35">
      <c r="A63" s="19"/>
      <c r="B63" s="191"/>
      <c r="C63" s="101"/>
      <c r="D63" s="32"/>
      <c r="E63" s="124"/>
      <c r="F63" s="32"/>
    </row>
    <row r="64" spans="1:6" s="16" customFormat="1" ht="31" x14ac:dyDescent="0.35">
      <c r="A64" s="19" t="s">
        <v>222</v>
      </c>
      <c r="B64" s="191" t="s">
        <v>223</v>
      </c>
      <c r="C64" s="101" t="s">
        <v>13</v>
      </c>
      <c r="D64" s="32">
        <v>1</v>
      </c>
      <c r="E64" s="124"/>
      <c r="F64" s="32">
        <f>D64*E64</f>
        <v>0</v>
      </c>
    </row>
    <row r="65" spans="1:6" s="16" customFormat="1" ht="15.5" x14ac:dyDescent="0.35">
      <c r="A65" s="19"/>
      <c r="B65" s="191"/>
      <c r="C65" s="101"/>
      <c r="D65" s="32"/>
      <c r="E65" s="124"/>
      <c r="F65" s="32"/>
    </row>
    <row r="66" spans="1:6" s="16" customFormat="1" ht="31" x14ac:dyDescent="0.35">
      <c r="A66" s="19" t="s">
        <v>224</v>
      </c>
      <c r="B66" s="191" t="s">
        <v>225</v>
      </c>
      <c r="C66" s="101" t="s">
        <v>13</v>
      </c>
      <c r="D66" s="32">
        <v>1</v>
      </c>
      <c r="E66" s="124"/>
      <c r="F66" s="32">
        <f>D66*E66</f>
        <v>0</v>
      </c>
    </row>
    <row r="67" spans="1:6" s="16" customFormat="1" ht="15" customHeight="1" x14ac:dyDescent="0.35">
      <c r="A67" s="19"/>
      <c r="B67" s="191"/>
      <c r="C67" s="101"/>
      <c r="D67" s="32"/>
      <c r="E67" s="124"/>
      <c r="F67" s="32"/>
    </row>
    <row r="68" spans="1:6" s="16" customFormat="1" ht="15" customHeight="1" x14ac:dyDescent="0.35">
      <c r="A68" s="35"/>
      <c r="B68" s="228" t="s">
        <v>37</v>
      </c>
      <c r="C68" s="229"/>
      <c r="D68" s="230"/>
      <c r="E68" s="231"/>
      <c r="F68" s="230">
        <f>SUM(F37:F66)</f>
        <v>13500</v>
      </c>
    </row>
    <row r="69" spans="1:6" s="16" customFormat="1" ht="15" customHeight="1" x14ac:dyDescent="0.35">
      <c r="A69" s="35"/>
      <c r="B69" s="146"/>
      <c r="C69" s="102"/>
      <c r="D69" s="132"/>
      <c r="E69" s="142"/>
      <c r="F69" s="132"/>
    </row>
    <row r="70" spans="1:6" s="16" customFormat="1" ht="15" customHeight="1" x14ac:dyDescent="0.35">
      <c r="A70" s="35"/>
      <c r="B70" s="146"/>
      <c r="C70" s="102"/>
      <c r="D70" s="132"/>
      <c r="E70" s="142"/>
      <c r="F70" s="132"/>
    </row>
    <row r="71" spans="1:6" s="16" customFormat="1" ht="15" customHeight="1" x14ac:dyDescent="0.35">
      <c r="A71" s="21" t="s">
        <v>21</v>
      </c>
      <c r="B71" s="185" t="s">
        <v>25</v>
      </c>
      <c r="C71" s="102"/>
      <c r="D71" s="132"/>
      <c r="E71" s="142"/>
      <c r="F71" s="132"/>
    </row>
    <row r="72" spans="1:6" s="16" customFormat="1" ht="49.5" customHeight="1" x14ac:dyDescent="0.35">
      <c r="A72" s="21"/>
      <c r="B72" s="462" t="s">
        <v>113</v>
      </c>
      <c r="C72" s="462"/>
      <c r="D72" s="462"/>
      <c r="E72" s="462"/>
      <c r="F72" s="462"/>
    </row>
    <row r="73" spans="1:6" s="16" customFormat="1" ht="15" customHeight="1" x14ac:dyDescent="0.35">
      <c r="A73" s="21" t="s">
        <v>38</v>
      </c>
      <c r="B73" s="185" t="s">
        <v>39</v>
      </c>
      <c r="C73" s="102"/>
      <c r="D73" s="132"/>
      <c r="E73" s="142"/>
      <c r="F73" s="132"/>
    </row>
    <row r="74" spans="1:6" s="16" customFormat="1" ht="15" customHeight="1" x14ac:dyDescent="0.35">
      <c r="A74" s="21"/>
      <c r="B74" s="185"/>
      <c r="C74" s="102"/>
      <c r="D74" s="132"/>
      <c r="E74" s="142"/>
      <c r="F74" s="132"/>
    </row>
    <row r="75" spans="1:6" s="16" customFormat="1" ht="31" x14ac:dyDescent="0.35">
      <c r="A75" s="134" t="s">
        <v>70</v>
      </c>
      <c r="B75" s="135" t="s">
        <v>71</v>
      </c>
      <c r="C75" s="14" t="s">
        <v>60</v>
      </c>
      <c r="D75" s="32">
        <v>857.04600000000005</v>
      </c>
      <c r="E75" s="124"/>
      <c r="F75" s="32">
        <f>D75*E75</f>
        <v>0</v>
      </c>
    </row>
    <row r="76" spans="1:6" s="16" customFormat="1" ht="15" customHeight="1" x14ac:dyDescent="0.35">
      <c r="A76" s="21"/>
      <c r="B76" s="185"/>
      <c r="C76" s="102"/>
      <c r="D76" s="132"/>
      <c r="E76" s="142"/>
      <c r="F76" s="132"/>
    </row>
    <row r="77" spans="1:6" s="16" customFormat="1" ht="31" x14ac:dyDescent="0.35">
      <c r="A77" s="19" t="s">
        <v>29</v>
      </c>
      <c r="B77" s="41" t="s">
        <v>327</v>
      </c>
      <c r="C77" s="14" t="s">
        <v>60</v>
      </c>
      <c r="D77" s="32">
        <v>1340.9641199999999</v>
      </c>
      <c r="E77" s="124"/>
      <c r="F77" s="32">
        <f>D77*E77</f>
        <v>0</v>
      </c>
    </row>
    <row r="78" spans="1:6" s="16" customFormat="1" ht="15.5" x14ac:dyDescent="0.35">
      <c r="A78" s="19"/>
      <c r="B78" s="41"/>
      <c r="C78" s="14"/>
      <c r="D78" s="32"/>
      <c r="E78" s="124"/>
      <c r="F78" s="32"/>
    </row>
    <row r="79" spans="1:6" s="16" customFormat="1" ht="31" x14ac:dyDescent="0.35">
      <c r="A79" s="19" t="s">
        <v>226</v>
      </c>
      <c r="B79" s="41" t="s">
        <v>227</v>
      </c>
      <c r="C79" s="14" t="s">
        <v>60</v>
      </c>
      <c r="D79" s="32">
        <v>3128.9162799999999</v>
      </c>
      <c r="E79" s="124"/>
      <c r="F79" s="32">
        <f>D79*E79</f>
        <v>0</v>
      </c>
    </row>
    <row r="80" spans="1:6" s="16" customFormat="1" ht="15.5" x14ac:dyDescent="0.35">
      <c r="A80" s="19"/>
      <c r="B80" s="41"/>
      <c r="C80" s="14"/>
      <c r="D80" s="32"/>
      <c r="E80" s="126"/>
      <c r="F80" s="32"/>
    </row>
    <row r="81" spans="1:6" s="16" customFormat="1" ht="31" x14ac:dyDescent="0.35">
      <c r="A81" s="19" t="s">
        <v>133</v>
      </c>
      <c r="B81" s="41" t="s">
        <v>356</v>
      </c>
      <c r="C81" s="14" t="s">
        <v>60</v>
      </c>
      <c r="D81" s="32">
        <v>40</v>
      </c>
      <c r="E81" s="126"/>
      <c r="F81" s="32">
        <f>D81*E81</f>
        <v>0</v>
      </c>
    </row>
    <row r="82" spans="1:6" s="16" customFormat="1" ht="15" customHeight="1" x14ac:dyDescent="0.35">
      <c r="A82" s="19"/>
      <c r="B82" s="41"/>
      <c r="C82" s="14"/>
      <c r="D82" s="32"/>
      <c r="E82" s="124"/>
      <c r="F82" s="32"/>
    </row>
    <row r="83" spans="1:6" s="16" customFormat="1" ht="15" customHeight="1" x14ac:dyDescent="0.35">
      <c r="A83" s="21" t="s">
        <v>40</v>
      </c>
      <c r="B83" s="185" t="s">
        <v>41</v>
      </c>
      <c r="C83" s="102"/>
      <c r="D83" s="32"/>
      <c r="E83" s="142"/>
      <c r="F83" s="132"/>
    </row>
    <row r="84" spans="1:6" s="16" customFormat="1" ht="15" customHeight="1" x14ac:dyDescent="0.35">
      <c r="A84" s="21"/>
      <c r="B84" s="185"/>
      <c r="C84" s="102"/>
      <c r="D84" s="132"/>
      <c r="E84" s="142"/>
      <c r="F84" s="132"/>
    </row>
    <row r="85" spans="1:6" s="16" customFormat="1" ht="31" x14ac:dyDescent="0.35">
      <c r="A85" s="19" t="s">
        <v>134</v>
      </c>
      <c r="B85" s="191" t="s">
        <v>72</v>
      </c>
      <c r="C85" s="14" t="s">
        <v>59</v>
      </c>
      <c r="D85" s="32">
        <v>2175.3679500000003</v>
      </c>
      <c r="E85" s="124"/>
      <c r="F85" s="32">
        <f>D85*E85</f>
        <v>0</v>
      </c>
    </row>
    <row r="86" spans="1:6" s="16" customFormat="1" ht="15.5" x14ac:dyDescent="0.35">
      <c r="A86" s="19"/>
      <c r="B86" s="191"/>
      <c r="C86" s="14"/>
      <c r="D86" s="32"/>
      <c r="E86" s="124"/>
      <c r="F86" s="32"/>
    </row>
    <row r="87" spans="1:6" s="16" customFormat="1" ht="31" x14ac:dyDescent="0.35">
      <c r="A87" s="19" t="s">
        <v>330</v>
      </c>
      <c r="B87" s="191" t="s">
        <v>329</v>
      </c>
      <c r="C87" s="14" t="s">
        <v>59</v>
      </c>
      <c r="D87" s="32">
        <v>5075.8585499999999</v>
      </c>
      <c r="E87" s="124"/>
      <c r="F87" s="32">
        <f>D87*E87</f>
        <v>0</v>
      </c>
    </row>
    <row r="88" spans="1:6" s="16" customFormat="1" ht="15" customHeight="1" x14ac:dyDescent="0.35">
      <c r="A88" s="19"/>
      <c r="B88" s="191"/>
      <c r="C88" s="14"/>
      <c r="D88" s="32"/>
      <c r="E88" s="124"/>
      <c r="F88" s="32"/>
    </row>
    <row r="89" spans="1:6" s="16" customFormat="1" ht="15" customHeight="1" x14ac:dyDescent="0.35">
      <c r="A89" s="21" t="s">
        <v>110</v>
      </c>
      <c r="B89" s="185" t="s">
        <v>109</v>
      </c>
      <c r="C89" s="14"/>
      <c r="D89" s="32"/>
      <c r="E89" s="124"/>
      <c r="F89" s="32"/>
    </row>
    <row r="90" spans="1:6" s="16" customFormat="1" ht="15" customHeight="1" x14ac:dyDescent="0.35">
      <c r="A90" s="21"/>
      <c r="B90" s="185"/>
      <c r="C90" s="14"/>
      <c r="D90" s="32"/>
      <c r="E90" s="124"/>
      <c r="F90" s="32"/>
    </row>
    <row r="91" spans="1:6" s="16" customFormat="1" ht="45.75" customHeight="1" x14ac:dyDescent="0.35">
      <c r="A91" s="71" t="s">
        <v>257</v>
      </c>
      <c r="B91" s="79" t="s">
        <v>258</v>
      </c>
      <c r="C91" s="14" t="s">
        <v>59</v>
      </c>
      <c r="D91" s="32">
        <v>7594.8904999999995</v>
      </c>
      <c r="E91" s="124"/>
      <c r="F91" s="32">
        <f>D91*E91</f>
        <v>0</v>
      </c>
    </row>
    <row r="92" spans="1:6" s="16" customFormat="1" ht="15" customHeight="1" x14ac:dyDescent="0.35">
      <c r="A92" s="19"/>
      <c r="B92" s="191"/>
      <c r="C92" s="14"/>
      <c r="D92" s="32"/>
      <c r="E92" s="124"/>
      <c r="F92" s="32"/>
    </row>
    <row r="93" spans="1:6" s="16" customFormat="1" ht="31" x14ac:dyDescent="0.35">
      <c r="A93" s="21" t="s">
        <v>73</v>
      </c>
      <c r="B93" s="185" t="s">
        <v>74</v>
      </c>
      <c r="C93" s="14"/>
      <c r="D93" s="32"/>
      <c r="E93" s="124"/>
      <c r="F93" s="32"/>
    </row>
    <row r="94" spans="1:6" s="16" customFormat="1" ht="15.5" x14ac:dyDescent="0.35">
      <c r="A94" s="21"/>
      <c r="B94" s="185"/>
      <c r="C94" s="14"/>
      <c r="D94" s="32"/>
      <c r="E94" s="124"/>
      <c r="F94" s="32"/>
    </row>
    <row r="95" spans="1:6" s="16" customFormat="1" ht="31" x14ac:dyDescent="0.35">
      <c r="A95" s="71" t="s">
        <v>228</v>
      </c>
      <c r="B95" s="140" t="s">
        <v>507</v>
      </c>
      <c r="C95" s="14" t="s">
        <v>60</v>
      </c>
      <c r="D95" s="46">
        <v>187.36</v>
      </c>
      <c r="E95" s="127"/>
      <c r="F95" s="32">
        <f>D95*E95</f>
        <v>0</v>
      </c>
    </row>
    <row r="96" spans="1:6" s="16" customFormat="1" ht="15" customHeight="1" x14ac:dyDescent="0.35">
      <c r="A96" s="134"/>
      <c r="B96" s="191"/>
      <c r="C96" s="14"/>
      <c r="D96" s="32"/>
      <c r="E96" s="124"/>
      <c r="F96" s="32"/>
    </row>
    <row r="97" spans="1:6" s="16" customFormat="1" ht="62" x14ac:dyDescent="0.35">
      <c r="A97" s="19" t="s">
        <v>259</v>
      </c>
      <c r="B97" s="191" t="s">
        <v>514</v>
      </c>
      <c r="C97" s="14" t="s">
        <v>60</v>
      </c>
      <c r="D97" s="32">
        <v>5908.3550000000005</v>
      </c>
      <c r="E97" s="124"/>
      <c r="F97" s="32">
        <f>D97*E97</f>
        <v>0</v>
      </c>
    </row>
    <row r="98" spans="1:6" s="16" customFormat="1" ht="15" customHeight="1" x14ac:dyDescent="0.35">
      <c r="A98" s="134"/>
      <c r="B98" s="191"/>
      <c r="C98" s="14"/>
      <c r="D98" s="32"/>
      <c r="E98" s="124"/>
      <c r="F98" s="32"/>
    </row>
    <row r="99" spans="1:6" s="16" customFormat="1" ht="15" customHeight="1" x14ac:dyDescent="0.35">
      <c r="A99" s="21" t="s">
        <v>75</v>
      </c>
      <c r="B99" s="185" t="s">
        <v>108</v>
      </c>
      <c r="C99" s="14"/>
      <c r="D99" s="32"/>
      <c r="E99" s="124"/>
      <c r="F99" s="32"/>
    </row>
    <row r="100" spans="1:6" s="16" customFormat="1" ht="15" customHeight="1" x14ac:dyDescent="0.35">
      <c r="A100" s="19"/>
      <c r="B100" s="191"/>
      <c r="C100" s="14"/>
      <c r="D100" s="32"/>
      <c r="E100" s="124"/>
      <c r="F100" s="32"/>
    </row>
    <row r="101" spans="1:6" s="16" customFormat="1" ht="31" x14ac:dyDescent="0.35">
      <c r="A101" s="19" t="s">
        <v>76</v>
      </c>
      <c r="B101" s="191" t="s">
        <v>77</v>
      </c>
      <c r="C101" s="14" t="s">
        <v>59</v>
      </c>
      <c r="D101" s="32">
        <v>8.14</v>
      </c>
      <c r="E101" s="124"/>
      <c r="F101" s="32">
        <f>D101*E101</f>
        <v>0</v>
      </c>
    </row>
    <row r="102" spans="1:6" s="16" customFormat="1" ht="15.5" x14ac:dyDescent="0.35">
      <c r="A102" s="19"/>
      <c r="B102" s="191"/>
      <c r="C102" s="14"/>
      <c r="D102" s="32"/>
      <c r="E102" s="124"/>
      <c r="F102" s="32"/>
    </row>
    <row r="103" spans="1:6" s="16" customFormat="1" ht="30" customHeight="1" x14ac:dyDescent="0.35">
      <c r="A103" s="19" t="s">
        <v>126</v>
      </c>
      <c r="B103" s="79" t="s">
        <v>125</v>
      </c>
      <c r="C103" s="14" t="s">
        <v>59</v>
      </c>
      <c r="D103" s="32">
        <v>333.59999999999997</v>
      </c>
      <c r="E103" s="124"/>
      <c r="F103" s="32">
        <f>D103*E103</f>
        <v>0</v>
      </c>
    </row>
    <row r="104" spans="1:6" s="16" customFormat="1" ht="15.5" x14ac:dyDescent="0.35">
      <c r="A104" s="19"/>
      <c r="B104" s="191"/>
      <c r="C104" s="14"/>
      <c r="D104" s="32"/>
      <c r="E104" s="124"/>
      <c r="F104" s="32"/>
    </row>
    <row r="105" spans="1:6" s="16" customFormat="1" ht="18.5" x14ac:dyDescent="0.35">
      <c r="A105" s="19" t="s">
        <v>128</v>
      </c>
      <c r="B105" s="191" t="s">
        <v>127</v>
      </c>
      <c r="C105" s="14" t="s">
        <v>59</v>
      </c>
      <c r="D105" s="32">
        <v>341.73999999999995</v>
      </c>
      <c r="E105" s="124"/>
      <c r="F105" s="32">
        <f>D105*E105</f>
        <v>0</v>
      </c>
    </row>
    <row r="106" spans="1:6" s="16" customFormat="1" ht="15" customHeight="1" x14ac:dyDescent="0.35">
      <c r="A106" s="19"/>
      <c r="B106" s="191"/>
      <c r="C106" s="14"/>
      <c r="D106" s="32"/>
      <c r="E106" s="124"/>
      <c r="F106" s="32"/>
    </row>
    <row r="107" spans="1:6" s="16" customFormat="1" ht="31" x14ac:dyDescent="0.35">
      <c r="A107" s="21" t="s">
        <v>43</v>
      </c>
      <c r="B107" s="185" t="s">
        <v>42</v>
      </c>
      <c r="C107" s="102"/>
      <c r="D107" s="132"/>
      <c r="E107" s="142"/>
      <c r="F107" s="132"/>
    </row>
    <row r="108" spans="1:6" s="16" customFormat="1" ht="15.5" x14ac:dyDescent="0.35">
      <c r="A108" s="21"/>
      <c r="B108" s="185"/>
      <c r="C108" s="102"/>
      <c r="D108" s="132"/>
      <c r="E108" s="142"/>
      <c r="F108" s="132"/>
    </row>
    <row r="109" spans="1:6" s="16" customFormat="1" ht="31" x14ac:dyDescent="0.35">
      <c r="A109" s="71" t="s">
        <v>509</v>
      </c>
      <c r="B109" s="140" t="s">
        <v>511</v>
      </c>
      <c r="C109" s="51" t="s">
        <v>229</v>
      </c>
      <c r="D109" s="46">
        <v>5294.8013039999996</v>
      </c>
      <c r="E109" s="127"/>
      <c r="F109" s="32">
        <f>D109*E109</f>
        <v>0</v>
      </c>
    </row>
    <row r="110" spans="1:6" s="16" customFormat="1" ht="15.5" x14ac:dyDescent="0.35">
      <c r="A110" s="21"/>
      <c r="B110" s="185"/>
      <c r="C110" s="102"/>
      <c r="D110" s="183"/>
      <c r="E110" s="142"/>
      <c r="F110" s="132"/>
    </row>
    <row r="111" spans="1:6" s="16" customFormat="1" ht="46.5" x14ac:dyDescent="0.35">
      <c r="A111" s="71" t="s">
        <v>510</v>
      </c>
      <c r="B111" s="140" t="s">
        <v>508</v>
      </c>
      <c r="C111" s="51" t="s">
        <v>229</v>
      </c>
      <c r="D111" s="46">
        <v>2413.735416</v>
      </c>
      <c r="E111" s="127"/>
      <c r="F111" s="32">
        <f>D111*E111</f>
        <v>0</v>
      </c>
    </row>
    <row r="112" spans="1:6" s="16" customFormat="1" ht="15" customHeight="1" x14ac:dyDescent="0.35">
      <c r="A112" s="21"/>
      <c r="B112" s="185"/>
      <c r="C112" s="102"/>
      <c r="D112" s="183"/>
      <c r="E112" s="142"/>
      <c r="F112" s="132"/>
    </row>
    <row r="113" spans="1:6" s="16" customFormat="1" ht="31" x14ac:dyDescent="0.35">
      <c r="A113" s="134" t="s">
        <v>65</v>
      </c>
      <c r="B113" s="135" t="s">
        <v>66</v>
      </c>
      <c r="C113" s="14" t="s">
        <v>60</v>
      </c>
      <c r="D113" s="46">
        <v>805.78500000000008</v>
      </c>
      <c r="E113" s="124"/>
      <c r="F113" s="32">
        <f>(D113*E113)</f>
        <v>0</v>
      </c>
    </row>
    <row r="114" spans="1:6" s="16" customFormat="1" ht="15.5" x14ac:dyDescent="0.35">
      <c r="A114" s="134"/>
      <c r="B114" s="135"/>
      <c r="C114" s="14"/>
      <c r="D114" s="46"/>
      <c r="E114" s="124"/>
      <c r="F114" s="32"/>
    </row>
    <row r="115" spans="1:6" s="16" customFormat="1" ht="46.5" x14ac:dyDescent="0.35">
      <c r="A115" s="134" t="s">
        <v>231</v>
      </c>
      <c r="B115" s="135" t="s">
        <v>331</v>
      </c>
      <c r="C115" s="14" t="s">
        <v>229</v>
      </c>
      <c r="D115" s="46">
        <v>2413.735416</v>
      </c>
      <c r="E115" s="124"/>
      <c r="F115" s="32">
        <f>(D115*E115)</f>
        <v>0</v>
      </c>
    </row>
    <row r="116" spans="1:6" s="16" customFormat="1" ht="15.5" x14ac:dyDescent="0.35">
      <c r="A116" s="134"/>
      <c r="B116" s="135"/>
      <c r="C116" s="14"/>
      <c r="D116" s="32"/>
      <c r="E116" s="124"/>
      <c r="F116" s="32"/>
    </row>
    <row r="117" spans="1:6" s="16" customFormat="1" ht="46.5" x14ac:dyDescent="0.35">
      <c r="A117" s="134" t="s">
        <v>233</v>
      </c>
      <c r="B117" s="135" t="s">
        <v>332</v>
      </c>
      <c r="C117" s="14" t="s">
        <v>229</v>
      </c>
      <c r="D117" s="32">
        <v>1188.0415580000001</v>
      </c>
      <c r="E117" s="124"/>
      <c r="F117" s="32">
        <f>(D117*E117)</f>
        <v>0</v>
      </c>
    </row>
    <row r="118" spans="1:6" s="16" customFormat="1" ht="15.5" x14ac:dyDescent="0.35">
      <c r="A118" s="134"/>
      <c r="B118" s="135"/>
      <c r="C118" s="14"/>
      <c r="D118" s="32"/>
      <c r="E118" s="124"/>
      <c r="F118" s="32"/>
    </row>
    <row r="119" spans="1:6" s="16" customFormat="1" ht="46.5" x14ac:dyDescent="0.35">
      <c r="A119" s="134" t="s">
        <v>235</v>
      </c>
      <c r="B119" s="135" t="s">
        <v>234</v>
      </c>
      <c r="C119" s="14" t="s">
        <v>229</v>
      </c>
      <c r="D119" s="32">
        <v>1</v>
      </c>
      <c r="E119" s="124"/>
      <c r="F119" s="32">
        <f>(D119*E119)</f>
        <v>0</v>
      </c>
    </row>
    <row r="120" spans="1:6" s="16" customFormat="1" ht="15" customHeight="1" x14ac:dyDescent="0.35">
      <c r="A120" s="21"/>
      <c r="B120" s="185"/>
      <c r="C120" s="102"/>
      <c r="D120" s="132"/>
      <c r="E120" s="142"/>
      <c r="F120" s="132"/>
    </row>
    <row r="121" spans="1:6" s="16" customFormat="1" ht="15" customHeight="1" x14ac:dyDescent="0.35">
      <c r="A121" s="19"/>
      <c r="B121" s="232" t="s">
        <v>44</v>
      </c>
      <c r="C121" s="229"/>
      <c r="D121" s="230"/>
      <c r="E121" s="231"/>
      <c r="F121" s="230">
        <f>SUM(F75:F119)</f>
        <v>0</v>
      </c>
    </row>
    <row r="122" spans="1:6" s="16" customFormat="1" ht="15" customHeight="1" x14ac:dyDescent="0.35">
      <c r="A122" s="19"/>
      <c r="B122" s="185"/>
      <c r="C122" s="102"/>
      <c r="D122" s="132"/>
      <c r="E122" s="142"/>
      <c r="F122" s="132"/>
    </row>
    <row r="123" spans="1:6" s="16" customFormat="1" ht="15" customHeight="1" x14ac:dyDescent="0.35">
      <c r="A123" s="19"/>
      <c r="B123" s="185"/>
      <c r="C123" s="102"/>
      <c r="D123" s="132"/>
      <c r="E123" s="142"/>
      <c r="F123" s="132"/>
    </row>
    <row r="124" spans="1:6" s="16" customFormat="1" ht="15" customHeight="1" x14ac:dyDescent="0.35">
      <c r="A124" s="21" t="s">
        <v>22</v>
      </c>
      <c r="B124" s="185" t="s">
        <v>27</v>
      </c>
      <c r="C124" s="102"/>
      <c r="D124" s="132"/>
      <c r="E124" s="142"/>
      <c r="F124" s="132"/>
    </row>
    <row r="125" spans="1:6" s="16" customFormat="1" ht="15" customHeight="1" x14ac:dyDescent="0.35">
      <c r="A125" s="21" t="s">
        <v>45</v>
      </c>
      <c r="B125" s="185" t="s">
        <v>46</v>
      </c>
      <c r="C125" s="102"/>
      <c r="D125" s="132"/>
      <c r="E125" s="142"/>
      <c r="F125" s="132"/>
    </row>
    <row r="126" spans="1:6" s="16" customFormat="1" ht="15" customHeight="1" x14ac:dyDescent="0.35">
      <c r="A126" s="21" t="s">
        <v>52</v>
      </c>
      <c r="B126" s="185" t="s">
        <v>53</v>
      </c>
      <c r="C126" s="102"/>
      <c r="D126" s="132"/>
      <c r="E126" s="142"/>
      <c r="F126" s="132"/>
    </row>
    <row r="127" spans="1:6" s="16" customFormat="1" ht="15" customHeight="1" x14ac:dyDescent="0.35">
      <c r="A127" s="21"/>
      <c r="B127" s="185"/>
      <c r="C127" s="102"/>
      <c r="D127" s="132"/>
      <c r="E127" s="142"/>
      <c r="F127" s="132"/>
    </row>
    <row r="128" spans="1:6" s="16" customFormat="1" ht="46.5" x14ac:dyDescent="0.35">
      <c r="A128" s="19" t="s">
        <v>78</v>
      </c>
      <c r="B128" s="191" t="s">
        <v>79</v>
      </c>
      <c r="C128" s="14" t="s">
        <v>60</v>
      </c>
      <c r="D128" s="32">
        <v>677.35050000000001</v>
      </c>
      <c r="E128" s="124"/>
      <c r="F128" s="32">
        <f>E128*D128</f>
        <v>0</v>
      </c>
    </row>
    <row r="129" spans="1:6" s="16" customFormat="1" ht="15" customHeight="1" x14ac:dyDescent="0.35">
      <c r="A129" s="19"/>
      <c r="B129" s="191"/>
      <c r="C129" s="14"/>
      <c r="D129" s="32"/>
      <c r="E129" s="124"/>
      <c r="F129" s="32"/>
    </row>
    <row r="130" spans="1:6" s="16" customFormat="1" ht="46.5" x14ac:dyDescent="0.35">
      <c r="A130" s="19" t="s">
        <v>107</v>
      </c>
      <c r="B130" s="191" t="s">
        <v>106</v>
      </c>
      <c r="C130" s="14" t="s">
        <v>60</v>
      </c>
      <c r="D130" s="32">
        <v>1025.0319999999999</v>
      </c>
      <c r="E130" s="124"/>
      <c r="F130" s="32">
        <f>E130*D130</f>
        <v>0</v>
      </c>
    </row>
    <row r="131" spans="1:6" s="16" customFormat="1" ht="15.5" x14ac:dyDescent="0.35">
      <c r="A131" s="19"/>
      <c r="B131" s="191"/>
      <c r="C131" s="14"/>
      <c r="D131" s="32"/>
      <c r="E131" s="124"/>
      <c r="F131" s="32"/>
    </row>
    <row r="132" spans="1:6" s="16" customFormat="1" ht="31" x14ac:dyDescent="0.35">
      <c r="A132" s="21" t="s">
        <v>539</v>
      </c>
      <c r="B132" s="145" t="s">
        <v>538</v>
      </c>
      <c r="C132" s="14"/>
      <c r="D132" s="32"/>
      <c r="E132" s="124"/>
      <c r="F132" s="32"/>
    </row>
    <row r="133" spans="1:6" s="16" customFormat="1" ht="15.5" x14ac:dyDescent="0.35">
      <c r="A133" s="21"/>
      <c r="B133" s="145"/>
      <c r="C133" s="14"/>
      <c r="D133" s="32"/>
      <c r="E133" s="124"/>
      <c r="F133" s="32"/>
    </row>
    <row r="134" spans="1:6" s="16" customFormat="1" ht="31" x14ac:dyDescent="0.35">
      <c r="A134" s="19" t="s">
        <v>541</v>
      </c>
      <c r="B134" s="191" t="s">
        <v>540</v>
      </c>
      <c r="C134" s="14" t="s">
        <v>59</v>
      </c>
      <c r="D134" s="32">
        <v>2200</v>
      </c>
      <c r="E134" s="124"/>
      <c r="F134" s="32">
        <f>E134*D134</f>
        <v>0</v>
      </c>
    </row>
    <row r="135" spans="1:6" s="16" customFormat="1" ht="15" customHeight="1" x14ac:dyDescent="0.35">
      <c r="A135" s="19"/>
      <c r="B135" s="191"/>
      <c r="C135" s="14"/>
      <c r="D135" s="32"/>
      <c r="E135" s="124"/>
      <c r="F135" s="32"/>
    </row>
    <row r="136" spans="1:6" s="16" customFormat="1" ht="46.5" x14ac:dyDescent="0.35">
      <c r="A136" s="21" t="s">
        <v>122</v>
      </c>
      <c r="B136" s="147" t="s">
        <v>100</v>
      </c>
      <c r="C136" s="14"/>
      <c r="D136" s="32"/>
      <c r="E136" s="124"/>
      <c r="F136" s="32"/>
    </row>
    <row r="137" spans="1:6" s="16" customFormat="1" ht="15.5" x14ac:dyDescent="0.35">
      <c r="A137" s="71"/>
      <c r="B137" s="168"/>
      <c r="C137" s="14"/>
      <c r="D137" s="46"/>
      <c r="E137" s="127"/>
      <c r="F137" s="32"/>
    </row>
    <row r="138" spans="1:6" s="16" customFormat="1" ht="46.5" x14ac:dyDescent="0.35">
      <c r="A138" s="71" t="s">
        <v>260</v>
      </c>
      <c r="B138" s="79" t="s">
        <v>261</v>
      </c>
      <c r="C138" s="14" t="s">
        <v>59</v>
      </c>
      <c r="D138" s="46">
        <v>2111.7399999999998</v>
      </c>
      <c r="E138" s="127"/>
      <c r="F138" s="32">
        <f>E138*D138</f>
        <v>0</v>
      </c>
    </row>
    <row r="139" spans="1:6" s="16" customFormat="1" ht="15.5" x14ac:dyDescent="0.35">
      <c r="A139" s="71"/>
      <c r="B139" s="79"/>
      <c r="C139" s="14"/>
      <c r="D139" s="46"/>
      <c r="E139" s="127"/>
      <c r="F139" s="32"/>
    </row>
    <row r="140" spans="1:6" s="16" customFormat="1" ht="48.75" customHeight="1" x14ac:dyDescent="0.35">
      <c r="A140" s="71" t="s">
        <v>262</v>
      </c>
      <c r="B140" s="79" t="s">
        <v>263</v>
      </c>
      <c r="C140" s="14" t="s">
        <v>59</v>
      </c>
      <c r="D140" s="46">
        <v>1375.0930000000001</v>
      </c>
      <c r="E140" s="127"/>
      <c r="F140" s="32">
        <f>E140*D140</f>
        <v>0</v>
      </c>
    </row>
    <row r="141" spans="1:6" s="16" customFormat="1" ht="15" customHeight="1" x14ac:dyDescent="0.35">
      <c r="A141" s="71"/>
      <c r="B141" s="79"/>
      <c r="C141" s="14"/>
      <c r="D141" s="46"/>
      <c r="E141" s="127"/>
      <c r="F141" s="32"/>
    </row>
    <row r="142" spans="1:6" s="16" customFormat="1" ht="48" customHeight="1" x14ac:dyDescent="0.35">
      <c r="A142" s="71" t="s">
        <v>264</v>
      </c>
      <c r="B142" s="79" t="s">
        <v>265</v>
      </c>
      <c r="C142" s="14" t="s">
        <v>59</v>
      </c>
      <c r="D142" s="46">
        <v>571.89</v>
      </c>
      <c r="E142" s="127"/>
      <c r="F142" s="32">
        <f>E142*D142</f>
        <v>0</v>
      </c>
    </row>
    <row r="143" spans="1:6" s="16" customFormat="1" ht="15.5" x14ac:dyDescent="0.35">
      <c r="A143" s="191"/>
      <c r="B143" s="191"/>
      <c r="C143" s="14"/>
      <c r="D143" s="32"/>
      <c r="E143" s="124"/>
      <c r="F143" s="32"/>
    </row>
    <row r="144" spans="1:6" s="16" customFormat="1" ht="46.5" x14ac:dyDescent="0.35">
      <c r="A144" s="191" t="s">
        <v>266</v>
      </c>
      <c r="B144" s="106" t="s">
        <v>267</v>
      </c>
      <c r="C144" s="14" t="s">
        <v>59</v>
      </c>
      <c r="D144" s="32">
        <v>3104.3410000000003</v>
      </c>
      <c r="E144" s="127"/>
      <c r="F144" s="32">
        <f>E144*D144</f>
        <v>0</v>
      </c>
    </row>
    <row r="145" spans="1:6" s="16" customFormat="1" ht="15.5" x14ac:dyDescent="0.35">
      <c r="A145" s="191"/>
      <c r="B145" s="191"/>
      <c r="C145" s="14"/>
      <c r="D145" s="32"/>
      <c r="E145" s="124"/>
      <c r="F145" s="32"/>
    </row>
    <row r="146" spans="1:6" s="16" customFormat="1" ht="15" customHeight="1" x14ac:dyDescent="0.35">
      <c r="A146" s="21" t="s">
        <v>47</v>
      </c>
      <c r="B146" s="185" t="s">
        <v>48</v>
      </c>
      <c r="C146" s="102"/>
      <c r="D146" s="132"/>
      <c r="E146" s="142"/>
      <c r="F146" s="132"/>
    </row>
    <row r="147" spans="1:6" s="16" customFormat="1" ht="15" customHeight="1" x14ac:dyDescent="0.35">
      <c r="A147" s="21" t="s">
        <v>49</v>
      </c>
      <c r="B147" s="185" t="s">
        <v>50</v>
      </c>
      <c r="C147" s="102"/>
      <c r="D147" s="132"/>
      <c r="E147" s="142"/>
      <c r="F147" s="132"/>
    </row>
    <row r="148" spans="1:6" s="16" customFormat="1" ht="15" customHeight="1" x14ac:dyDescent="0.35">
      <c r="A148" s="21"/>
      <c r="B148" s="185"/>
      <c r="C148" s="102"/>
      <c r="D148" s="132"/>
      <c r="E148" s="142"/>
      <c r="F148" s="132"/>
    </row>
    <row r="149" spans="1:6" s="16" customFormat="1" ht="46.5" x14ac:dyDescent="0.35">
      <c r="A149" s="19" t="s">
        <v>268</v>
      </c>
      <c r="B149" s="140" t="s">
        <v>269</v>
      </c>
      <c r="C149" s="14" t="s">
        <v>59</v>
      </c>
      <c r="D149" s="46">
        <v>571.89</v>
      </c>
      <c r="E149" s="127"/>
      <c r="F149" s="32">
        <f>E149*D149</f>
        <v>0</v>
      </c>
    </row>
    <row r="150" spans="1:6" s="16" customFormat="1" ht="15" customHeight="1" x14ac:dyDescent="0.35">
      <c r="A150" s="21"/>
      <c r="B150" s="185"/>
      <c r="C150" s="102"/>
      <c r="D150" s="132"/>
      <c r="E150" s="142"/>
      <c r="F150" s="132"/>
    </row>
    <row r="151" spans="1:6" s="16" customFormat="1" ht="46.5" x14ac:dyDescent="0.35">
      <c r="A151" s="19" t="s">
        <v>84</v>
      </c>
      <c r="B151" s="191" t="s">
        <v>135</v>
      </c>
      <c r="C151" s="14" t="s">
        <v>59</v>
      </c>
      <c r="D151" s="32">
        <v>1727.69</v>
      </c>
      <c r="E151" s="124"/>
      <c r="F151" s="32">
        <f>(D151*E151)</f>
        <v>0</v>
      </c>
    </row>
    <row r="152" spans="1:6" s="16" customFormat="1" ht="15" customHeight="1" x14ac:dyDescent="0.35">
      <c r="A152" s="19"/>
      <c r="B152" s="191"/>
      <c r="C152" s="14"/>
      <c r="D152" s="32"/>
      <c r="E152" s="124"/>
      <c r="F152" s="32"/>
    </row>
    <row r="153" spans="1:6" s="16" customFormat="1" ht="46.5" x14ac:dyDescent="0.35">
      <c r="A153" s="19" t="s">
        <v>119</v>
      </c>
      <c r="B153" s="191" t="s">
        <v>118</v>
      </c>
      <c r="C153" s="14" t="s">
        <v>59</v>
      </c>
      <c r="D153" s="32">
        <v>6100.4750000000004</v>
      </c>
      <c r="E153" s="124"/>
      <c r="F153" s="32">
        <f>(D153*E153)</f>
        <v>0</v>
      </c>
    </row>
    <row r="154" spans="1:6" s="16" customFormat="1" ht="15.5" x14ac:dyDescent="0.35">
      <c r="A154" s="19"/>
      <c r="B154" s="191"/>
      <c r="C154" s="14"/>
      <c r="D154" s="32"/>
      <c r="E154" s="124"/>
      <c r="F154" s="32"/>
    </row>
    <row r="155" spans="1:6" s="16" customFormat="1" ht="33" customHeight="1" x14ac:dyDescent="0.35">
      <c r="A155" s="19" t="s">
        <v>516</v>
      </c>
      <c r="B155" s="191" t="s">
        <v>392</v>
      </c>
      <c r="C155" s="14" t="s">
        <v>59</v>
      </c>
      <c r="D155" s="32">
        <v>1403.8430000000001</v>
      </c>
      <c r="E155" s="124"/>
      <c r="F155" s="32">
        <f>(D155*E155)</f>
        <v>0</v>
      </c>
    </row>
    <row r="156" spans="1:6" s="16" customFormat="1" ht="15.5" x14ac:dyDescent="0.35">
      <c r="A156" s="19"/>
      <c r="B156" s="191"/>
      <c r="C156" s="14"/>
      <c r="D156" s="32"/>
      <c r="E156" s="126"/>
      <c r="F156" s="15"/>
    </row>
    <row r="157" spans="1:6" s="16" customFormat="1" ht="15.5" x14ac:dyDescent="0.35">
      <c r="A157" s="83" t="s">
        <v>166</v>
      </c>
      <c r="B157" s="185" t="s">
        <v>167</v>
      </c>
      <c r="C157" s="102"/>
      <c r="D157" s="132"/>
      <c r="E157" s="142"/>
      <c r="F157" s="132"/>
    </row>
    <row r="158" spans="1:6" s="16" customFormat="1" ht="15.5" x14ac:dyDescent="0.35">
      <c r="A158" s="83"/>
      <c r="B158" s="185"/>
      <c r="C158" s="102"/>
      <c r="D158" s="132"/>
      <c r="E158" s="142"/>
      <c r="F158" s="132"/>
    </row>
    <row r="159" spans="1:6" s="82" customFormat="1" ht="81.75" customHeight="1" x14ac:dyDescent="0.35">
      <c r="A159" s="71" t="s">
        <v>393</v>
      </c>
      <c r="B159" s="140" t="s">
        <v>394</v>
      </c>
      <c r="C159" s="14" t="s">
        <v>59</v>
      </c>
      <c r="D159" s="46">
        <v>49.3</v>
      </c>
      <c r="E159" s="127"/>
      <c r="F159" s="32">
        <f>(D159*E159)</f>
        <v>0</v>
      </c>
    </row>
    <row r="160" spans="1:6" s="16" customFormat="1" ht="15.5" x14ac:dyDescent="0.35">
      <c r="A160" s="19"/>
      <c r="B160" s="140"/>
      <c r="C160" s="14"/>
      <c r="D160" s="46"/>
      <c r="E160" s="127"/>
      <c r="F160" s="15"/>
    </row>
    <row r="161" spans="1:6" s="16" customFormat="1" ht="124" x14ac:dyDescent="0.35">
      <c r="A161" s="19" t="s">
        <v>395</v>
      </c>
      <c r="B161" s="191" t="s">
        <v>520</v>
      </c>
      <c r="C161" s="14" t="s">
        <v>59</v>
      </c>
      <c r="D161" s="46">
        <v>31.860000000000003</v>
      </c>
      <c r="E161" s="127"/>
      <c r="F161" s="32">
        <f>(D161*E161)</f>
        <v>0</v>
      </c>
    </row>
    <row r="162" spans="1:6" s="16" customFormat="1" ht="15.5" x14ac:dyDescent="0.35">
      <c r="A162" s="19"/>
      <c r="B162" s="191"/>
      <c r="C162" s="14"/>
      <c r="D162" s="46"/>
      <c r="E162" s="127"/>
      <c r="F162" s="32"/>
    </row>
    <row r="163" spans="1:6" s="16" customFormat="1" ht="124" x14ac:dyDescent="0.35">
      <c r="A163" s="19" t="s">
        <v>522</v>
      </c>
      <c r="B163" s="191" t="s">
        <v>521</v>
      </c>
      <c r="C163" s="14" t="s">
        <v>59</v>
      </c>
      <c r="D163" s="46">
        <v>10.199999999999999</v>
      </c>
      <c r="E163" s="127"/>
      <c r="F163" s="32">
        <f>(D163*E163)</f>
        <v>0</v>
      </c>
    </row>
    <row r="164" spans="1:6" s="16" customFormat="1" ht="15.5" x14ac:dyDescent="0.35">
      <c r="A164" s="19"/>
      <c r="B164" s="191"/>
      <c r="C164" s="14"/>
      <c r="D164" s="46"/>
      <c r="E164" s="127"/>
      <c r="F164" s="32"/>
    </row>
    <row r="165" spans="1:6" s="16" customFormat="1" ht="46.5" x14ac:dyDescent="0.35">
      <c r="A165" s="19" t="s">
        <v>524</v>
      </c>
      <c r="B165" s="191" t="s">
        <v>523</v>
      </c>
      <c r="C165" s="14" t="s">
        <v>88</v>
      </c>
      <c r="D165" s="46">
        <v>46.8</v>
      </c>
      <c r="E165" s="127"/>
      <c r="F165" s="32">
        <f>(D165*E165)</f>
        <v>0</v>
      </c>
    </row>
    <row r="166" spans="1:6" s="16" customFormat="1" ht="15" customHeight="1" x14ac:dyDescent="0.35">
      <c r="A166" s="19"/>
      <c r="B166" s="185"/>
      <c r="C166" s="102"/>
      <c r="D166" s="132"/>
      <c r="E166" s="142"/>
      <c r="F166" s="132"/>
    </row>
    <row r="167" spans="1:6" s="16" customFormat="1" ht="15" customHeight="1" x14ac:dyDescent="0.35">
      <c r="A167" s="21" t="s">
        <v>105</v>
      </c>
      <c r="B167" s="185" t="s">
        <v>104</v>
      </c>
      <c r="C167" s="14"/>
      <c r="D167" s="32"/>
      <c r="E167" s="124"/>
      <c r="F167" s="32"/>
    </row>
    <row r="168" spans="1:6" s="16" customFormat="1" ht="15" customHeight="1" x14ac:dyDescent="0.35">
      <c r="A168" s="21" t="s">
        <v>67</v>
      </c>
      <c r="B168" s="148" t="s">
        <v>68</v>
      </c>
      <c r="C168" s="102"/>
      <c r="D168" s="132"/>
      <c r="E168" s="142"/>
      <c r="F168" s="132"/>
    </row>
    <row r="169" spans="1:6" s="16" customFormat="1" ht="15" customHeight="1" x14ac:dyDescent="0.35">
      <c r="A169" s="21"/>
      <c r="B169" s="185"/>
      <c r="C169" s="102"/>
      <c r="D169" s="132"/>
      <c r="E169" s="142"/>
      <c r="F169" s="132"/>
    </row>
    <row r="170" spans="1:6" s="16" customFormat="1" ht="77.5" x14ac:dyDescent="0.35">
      <c r="A170" s="19" t="s">
        <v>81</v>
      </c>
      <c r="B170" s="191" t="s">
        <v>149</v>
      </c>
      <c r="C170" s="14" t="s">
        <v>88</v>
      </c>
      <c r="D170" s="32">
        <v>48.400000000000006</v>
      </c>
      <c r="E170" s="124"/>
      <c r="F170" s="32">
        <f>(D170*E170)</f>
        <v>0</v>
      </c>
    </row>
    <row r="171" spans="1:6" s="16" customFormat="1" ht="15.5" x14ac:dyDescent="0.35">
      <c r="A171" s="19"/>
      <c r="B171" s="191"/>
      <c r="C171" s="14"/>
      <c r="D171" s="32"/>
      <c r="E171" s="124"/>
      <c r="F171" s="32"/>
    </row>
    <row r="172" spans="1:6" s="16" customFormat="1" ht="15.5" x14ac:dyDescent="0.35">
      <c r="A172" s="83" t="s">
        <v>318</v>
      </c>
      <c r="B172" s="145" t="s">
        <v>319</v>
      </c>
      <c r="C172" s="14"/>
      <c r="D172" s="32"/>
      <c r="E172" s="124"/>
      <c r="F172" s="32"/>
    </row>
    <row r="173" spans="1:6" s="16" customFormat="1" ht="15.5" x14ac:dyDescent="0.35">
      <c r="A173" s="19"/>
      <c r="B173" s="191"/>
      <c r="C173" s="14"/>
      <c r="D173" s="32"/>
      <c r="E173" s="124"/>
      <c r="F173" s="32"/>
    </row>
    <row r="174" spans="1:6" s="16" customFormat="1" ht="62" x14ac:dyDescent="0.35">
      <c r="A174" s="19" t="s">
        <v>270</v>
      </c>
      <c r="B174" s="140" t="s">
        <v>515</v>
      </c>
      <c r="C174" s="14" t="s">
        <v>88</v>
      </c>
      <c r="D174" s="32">
        <v>880.90000000000009</v>
      </c>
      <c r="E174" s="124"/>
      <c r="F174" s="32">
        <f>(D174*E174)</f>
        <v>0</v>
      </c>
    </row>
    <row r="175" spans="1:6" s="16" customFormat="1" ht="15" customHeight="1" x14ac:dyDescent="0.35">
      <c r="A175" s="149"/>
      <c r="B175" s="139"/>
      <c r="C175" s="103"/>
      <c r="D175" s="32"/>
      <c r="E175" s="46"/>
      <c r="F175" s="46"/>
    </row>
    <row r="176" spans="1:6" s="16" customFormat="1" ht="15" customHeight="1" x14ac:dyDescent="0.35">
      <c r="A176" s="21" t="s">
        <v>121</v>
      </c>
      <c r="B176" s="150" t="s">
        <v>116</v>
      </c>
      <c r="C176" s="103"/>
      <c r="D176" s="46"/>
      <c r="E176" s="46"/>
      <c r="F176" s="46"/>
    </row>
    <row r="177" spans="1:6" s="16" customFormat="1" ht="15" customHeight="1" x14ac:dyDescent="0.35">
      <c r="A177" s="149"/>
      <c r="B177" s="139"/>
      <c r="C177" s="14"/>
      <c r="D177" s="46"/>
      <c r="E177" s="46"/>
      <c r="F177" s="46"/>
    </row>
    <row r="178" spans="1:6" s="16" customFormat="1" ht="31" x14ac:dyDescent="0.35">
      <c r="A178" s="149" t="s">
        <v>271</v>
      </c>
      <c r="B178" s="140" t="s">
        <v>335</v>
      </c>
      <c r="C178" s="14" t="s">
        <v>247</v>
      </c>
      <c r="D178" s="46">
        <v>16.850000000000001</v>
      </c>
      <c r="E178" s="46"/>
      <c r="F178" s="32">
        <f>(D178*E178)</f>
        <v>0</v>
      </c>
    </row>
    <row r="179" spans="1:6" s="16" customFormat="1" ht="15" customHeight="1" x14ac:dyDescent="0.35">
      <c r="A179" s="149"/>
      <c r="B179" s="139"/>
      <c r="C179" s="14"/>
      <c r="D179" s="46"/>
      <c r="E179" s="46"/>
      <c r="F179" s="46"/>
    </row>
    <row r="180" spans="1:6" s="16" customFormat="1" ht="31" x14ac:dyDescent="0.35">
      <c r="A180" s="149" t="s">
        <v>124</v>
      </c>
      <c r="B180" s="139" t="s">
        <v>123</v>
      </c>
      <c r="C180" s="14" t="s">
        <v>59</v>
      </c>
      <c r="D180" s="46">
        <v>443.07749999999999</v>
      </c>
      <c r="E180" s="46"/>
      <c r="F180" s="46">
        <f>D180*E180</f>
        <v>0</v>
      </c>
    </row>
    <row r="181" spans="1:6" s="16" customFormat="1" ht="15" customHeight="1" x14ac:dyDescent="0.35">
      <c r="A181" s="149"/>
      <c r="B181" s="139"/>
      <c r="C181" s="14"/>
      <c r="D181" s="46"/>
      <c r="E181" s="46"/>
      <c r="F181" s="46"/>
    </row>
    <row r="182" spans="1:6" s="16" customFormat="1" ht="15" customHeight="1" x14ac:dyDescent="0.35">
      <c r="A182" s="21"/>
      <c r="B182" s="232" t="s">
        <v>51</v>
      </c>
      <c r="C182" s="229"/>
      <c r="D182" s="230"/>
      <c r="E182" s="231"/>
      <c r="F182" s="230">
        <f>SUM(F128:F180)</f>
        <v>0</v>
      </c>
    </row>
    <row r="183" spans="1:6" s="16" customFormat="1" ht="15" customHeight="1" x14ac:dyDescent="0.35">
      <c r="A183" s="21"/>
      <c r="B183" s="185"/>
      <c r="C183" s="102"/>
      <c r="D183" s="132"/>
      <c r="E183" s="142"/>
      <c r="F183" s="132"/>
    </row>
    <row r="184" spans="1:6" s="16" customFormat="1" ht="15" customHeight="1" x14ac:dyDescent="0.35">
      <c r="A184" s="21"/>
      <c r="B184" s="185"/>
      <c r="C184" s="102"/>
      <c r="D184" s="132"/>
      <c r="E184" s="142"/>
      <c r="F184" s="132"/>
    </row>
    <row r="185" spans="1:6" s="16" customFormat="1" ht="15" customHeight="1" x14ac:dyDescent="0.35">
      <c r="A185" s="21" t="s">
        <v>89</v>
      </c>
      <c r="B185" s="185" t="s">
        <v>90</v>
      </c>
      <c r="C185" s="102"/>
      <c r="D185" s="132"/>
      <c r="E185" s="142"/>
      <c r="F185" s="132"/>
    </row>
    <row r="186" spans="1:6" s="16" customFormat="1" ht="49.5" customHeight="1" x14ac:dyDescent="0.35">
      <c r="A186" s="21"/>
      <c r="B186" s="462" t="s">
        <v>114</v>
      </c>
      <c r="C186" s="462"/>
      <c r="D186" s="462"/>
      <c r="E186" s="462"/>
      <c r="F186" s="462"/>
    </row>
    <row r="187" spans="1:6" s="16" customFormat="1" ht="15" customHeight="1" x14ac:dyDescent="0.35">
      <c r="A187" s="21" t="s">
        <v>158</v>
      </c>
      <c r="B187" s="158" t="s">
        <v>159</v>
      </c>
      <c r="C187" s="188"/>
      <c r="D187" s="188"/>
      <c r="E187" s="188"/>
      <c r="F187" s="188"/>
    </row>
    <row r="188" spans="1:6" s="16" customFormat="1" ht="15" customHeight="1" x14ac:dyDescent="0.35">
      <c r="A188" s="21"/>
      <c r="B188" s="158"/>
      <c r="C188" s="188"/>
      <c r="D188" s="188"/>
      <c r="E188" s="188"/>
      <c r="F188" s="188"/>
    </row>
    <row r="189" spans="1:6" s="16" customFormat="1" ht="77.5" x14ac:dyDescent="0.35">
      <c r="A189" s="19" t="s">
        <v>336</v>
      </c>
      <c r="B189" s="140" t="s">
        <v>160</v>
      </c>
      <c r="C189" s="14" t="s">
        <v>88</v>
      </c>
      <c r="D189" s="32">
        <v>179.8</v>
      </c>
      <c r="E189" s="124"/>
      <c r="F189" s="32">
        <f>D189*E189</f>
        <v>0</v>
      </c>
    </row>
    <row r="190" spans="1:6" s="16" customFormat="1" ht="15" customHeight="1" x14ac:dyDescent="0.35">
      <c r="A190" s="134"/>
      <c r="B190" s="191"/>
      <c r="C190" s="14"/>
      <c r="D190" s="32"/>
      <c r="E190" s="124"/>
      <c r="F190" s="32"/>
    </row>
    <row r="191" spans="1:6" s="16" customFormat="1" ht="15" customHeight="1" x14ac:dyDescent="0.35">
      <c r="A191" s="21"/>
      <c r="B191" s="232" t="s">
        <v>101</v>
      </c>
      <c r="C191" s="229"/>
      <c r="D191" s="230"/>
      <c r="E191" s="231"/>
      <c r="F191" s="230">
        <f>SUM(F189:F189)</f>
        <v>0</v>
      </c>
    </row>
    <row r="192" spans="1:6" s="16" customFormat="1" ht="15" customHeight="1" x14ac:dyDescent="0.35">
      <c r="A192" s="21"/>
      <c r="B192" s="185"/>
      <c r="C192" s="102"/>
      <c r="D192" s="132"/>
      <c r="E192" s="142"/>
      <c r="F192" s="132"/>
    </row>
    <row r="193" spans="1:6" s="16" customFormat="1" ht="15" customHeight="1" x14ac:dyDescent="0.35">
      <c r="A193" s="19"/>
      <c r="B193" s="191"/>
      <c r="C193" s="14"/>
      <c r="D193" s="32"/>
      <c r="E193" s="124"/>
      <c r="F193" s="32"/>
    </row>
    <row r="194" spans="1:6" s="16" customFormat="1" ht="15" customHeight="1" x14ac:dyDescent="0.35">
      <c r="A194" s="21" t="s">
        <v>0</v>
      </c>
      <c r="B194" s="185" t="s">
        <v>16</v>
      </c>
      <c r="C194" s="102"/>
      <c r="D194" s="132"/>
      <c r="E194" s="142"/>
      <c r="F194" s="132"/>
    </row>
    <row r="195" spans="1:6" s="16" customFormat="1" ht="15" customHeight="1" x14ac:dyDescent="0.35">
      <c r="A195" s="21" t="s">
        <v>63</v>
      </c>
      <c r="B195" s="185" t="s">
        <v>64</v>
      </c>
      <c r="C195" s="102"/>
      <c r="D195" s="132"/>
      <c r="E195" s="142"/>
      <c r="F195" s="132"/>
    </row>
    <row r="196" spans="1:6" s="16" customFormat="1" ht="15" customHeight="1" x14ac:dyDescent="0.35">
      <c r="A196" s="21"/>
      <c r="B196" s="185"/>
      <c r="C196" s="102"/>
      <c r="D196" s="132"/>
      <c r="E196" s="142"/>
      <c r="F196" s="132"/>
    </row>
    <row r="197" spans="1:6" s="16" customFormat="1" ht="31" x14ac:dyDescent="0.35">
      <c r="A197" s="19" t="s">
        <v>150</v>
      </c>
      <c r="B197" s="191" t="s">
        <v>151</v>
      </c>
      <c r="C197" s="101" t="s">
        <v>13</v>
      </c>
      <c r="D197" s="32">
        <v>27</v>
      </c>
      <c r="E197" s="124"/>
      <c r="F197" s="32">
        <f>(D197*E197)</f>
        <v>0</v>
      </c>
    </row>
    <row r="198" spans="1:6" s="16" customFormat="1" ht="15" customHeight="1" x14ac:dyDescent="0.35">
      <c r="A198" s="19"/>
      <c r="B198" s="191"/>
      <c r="C198" s="101"/>
      <c r="D198" s="32"/>
      <c r="E198" s="124"/>
      <c r="F198" s="32"/>
    </row>
    <row r="199" spans="1:6" s="16" customFormat="1" ht="46.5" x14ac:dyDescent="0.35">
      <c r="A199" s="134" t="s">
        <v>551</v>
      </c>
      <c r="B199" s="139" t="s">
        <v>552</v>
      </c>
      <c r="C199" s="101" t="s">
        <v>13</v>
      </c>
      <c r="D199" s="32">
        <v>3</v>
      </c>
      <c r="E199" s="124"/>
      <c r="F199" s="32">
        <f>(D199*E199)</f>
        <v>0</v>
      </c>
    </row>
    <row r="200" spans="1:6" s="16" customFormat="1" ht="15.5" x14ac:dyDescent="0.35">
      <c r="A200" s="134"/>
      <c r="B200" s="139"/>
      <c r="C200" s="101"/>
      <c r="D200" s="32"/>
      <c r="E200" s="124"/>
      <c r="F200" s="32"/>
    </row>
    <row r="201" spans="1:6" s="16" customFormat="1" ht="62" x14ac:dyDescent="0.35">
      <c r="A201" s="134" t="s">
        <v>449</v>
      </c>
      <c r="B201" s="139" t="s">
        <v>448</v>
      </c>
      <c r="C201" s="101" t="s">
        <v>13</v>
      </c>
      <c r="D201" s="32">
        <v>2</v>
      </c>
      <c r="E201" s="124"/>
      <c r="F201" s="32">
        <f>(D201*E201)</f>
        <v>0</v>
      </c>
    </row>
    <row r="202" spans="1:6" s="16" customFormat="1" ht="15.5" x14ac:dyDescent="0.35">
      <c r="A202" s="19"/>
      <c r="B202" s="139"/>
      <c r="C202" s="101"/>
      <c r="D202" s="32"/>
      <c r="E202" s="124"/>
      <c r="F202" s="32"/>
    </row>
    <row r="203" spans="1:6" s="16" customFormat="1" ht="62" x14ac:dyDescent="0.35">
      <c r="A203" s="134" t="s">
        <v>277</v>
      </c>
      <c r="B203" s="139" t="s">
        <v>396</v>
      </c>
      <c r="C203" s="101" t="s">
        <v>13</v>
      </c>
      <c r="D203" s="32">
        <v>2</v>
      </c>
      <c r="E203" s="124"/>
      <c r="F203" s="32">
        <f>(D203*E203)</f>
        <v>0</v>
      </c>
    </row>
    <row r="204" spans="1:6" s="16" customFormat="1" ht="15" customHeight="1" x14ac:dyDescent="0.35">
      <c r="A204" s="19"/>
      <c r="B204" s="191"/>
      <c r="C204" s="101"/>
      <c r="D204" s="32"/>
      <c r="E204" s="124"/>
      <c r="F204" s="32"/>
    </row>
    <row r="205" spans="1:6" s="16" customFormat="1" ht="62" x14ac:dyDescent="0.35">
      <c r="A205" s="134" t="s">
        <v>178</v>
      </c>
      <c r="B205" s="191" t="s">
        <v>179</v>
      </c>
      <c r="C205" s="101" t="s">
        <v>13</v>
      </c>
      <c r="D205" s="32">
        <v>13</v>
      </c>
      <c r="E205" s="124"/>
      <c r="F205" s="32">
        <f>(D205*E205)</f>
        <v>0</v>
      </c>
    </row>
    <row r="206" spans="1:6" s="16" customFormat="1" ht="15" customHeight="1" x14ac:dyDescent="0.35">
      <c r="A206" s="21"/>
      <c r="B206" s="185"/>
      <c r="C206" s="102"/>
      <c r="D206" s="132"/>
      <c r="E206" s="142"/>
      <c r="F206" s="132"/>
    </row>
    <row r="207" spans="1:6" s="16" customFormat="1" ht="62" x14ac:dyDescent="0.35">
      <c r="A207" s="134" t="s">
        <v>82</v>
      </c>
      <c r="B207" s="191" t="s">
        <v>83</v>
      </c>
      <c r="C207" s="101" t="s">
        <v>13</v>
      </c>
      <c r="D207" s="32">
        <v>2</v>
      </c>
      <c r="E207" s="124"/>
      <c r="F207" s="32">
        <f>(D207*E207)</f>
        <v>0</v>
      </c>
    </row>
    <row r="208" spans="1:6" s="16" customFormat="1" ht="15.5" x14ac:dyDescent="0.35">
      <c r="A208" s="134"/>
      <c r="B208" s="191"/>
      <c r="C208" s="101"/>
      <c r="D208" s="32"/>
      <c r="E208" s="124"/>
      <c r="F208" s="32"/>
    </row>
    <row r="209" spans="1:6" s="16" customFormat="1" ht="62" x14ac:dyDescent="0.35">
      <c r="A209" s="134" t="s">
        <v>273</v>
      </c>
      <c r="B209" s="80" t="s">
        <v>347</v>
      </c>
      <c r="C209" s="101" t="s">
        <v>13</v>
      </c>
      <c r="D209" s="32">
        <v>6</v>
      </c>
      <c r="E209" s="124"/>
      <c r="F209" s="32">
        <f>(D209*E209)</f>
        <v>0</v>
      </c>
    </row>
    <row r="210" spans="1:6" s="16" customFormat="1" ht="15" customHeight="1" x14ac:dyDescent="0.35">
      <c r="A210" s="134"/>
      <c r="B210" s="80"/>
      <c r="C210" s="101"/>
      <c r="D210" s="32"/>
      <c r="E210" s="124"/>
      <c r="F210" s="32"/>
    </row>
    <row r="211" spans="1:6" s="16" customFormat="1" ht="62" x14ac:dyDescent="0.35">
      <c r="A211" s="134" t="s">
        <v>274</v>
      </c>
      <c r="B211" s="80" t="s">
        <v>348</v>
      </c>
      <c r="C211" s="101"/>
      <c r="D211" s="32">
        <v>2</v>
      </c>
      <c r="E211" s="124"/>
      <c r="F211" s="32">
        <f>(D211*E211)</f>
        <v>0</v>
      </c>
    </row>
    <row r="212" spans="1:6" s="16" customFormat="1" ht="15.5" x14ac:dyDescent="0.35">
      <c r="A212" s="134"/>
      <c r="B212" s="80"/>
      <c r="C212" s="101"/>
      <c r="D212" s="32"/>
      <c r="E212" s="124"/>
      <c r="F212" s="32"/>
    </row>
    <row r="213" spans="1:6" s="16" customFormat="1" ht="62" x14ac:dyDescent="0.35">
      <c r="A213" s="153" t="s">
        <v>471</v>
      </c>
      <c r="B213" s="80" t="s">
        <v>558</v>
      </c>
      <c r="C213" s="101" t="s">
        <v>13</v>
      </c>
      <c r="D213" s="32">
        <v>3</v>
      </c>
      <c r="E213" s="124"/>
      <c r="F213" s="32">
        <f>(D213*E213)</f>
        <v>0</v>
      </c>
    </row>
    <row r="214" spans="1:6" s="16" customFormat="1" ht="15.5" x14ac:dyDescent="0.35">
      <c r="A214" s="153"/>
      <c r="B214" s="80"/>
      <c r="C214" s="101"/>
      <c r="D214" s="32"/>
      <c r="E214" s="124"/>
      <c r="F214" s="32"/>
    </row>
    <row r="215" spans="1:6" s="16" customFormat="1" ht="76.5" customHeight="1" x14ac:dyDescent="0.35">
      <c r="A215" s="134" t="s">
        <v>553</v>
      </c>
      <c r="B215" s="80" t="s">
        <v>351</v>
      </c>
      <c r="C215" s="101" t="s">
        <v>13</v>
      </c>
      <c r="D215" s="32">
        <v>2</v>
      </c>
      <c r="E215" s="124"/>
      <c r="F215" s="32">
        <f>(D215*E215)</f>
        <v>0</v>
      </c>
    </row>
    <row r="216" spans="1:6" s="16" customFormat="1" ht="15" customHeight="1" x14ac:dyDescent="0.35">
      <c r="A216" s="134"/>
      <c r="B216" s="80"/>
      <c r="C216" s="101"/>
      <c r="D216" s="32"/>
      <c r="E216" s="124"/>
      <c r="F216" s="32"/>
    </row>
    <row r="217" spans="1:6" s="16" customFormat="1" ht="76.5" customHeight="1" x14ac:dyDescent="0.35">
      <c r="A217" s="134" t="s">
        <v>275</v>
      </c>
      <c r="B217" s="80" t="s">
        <v>351</v>
      </c>
      <c r="C217" s="101" t="s">
        <v>13</v>
      </c>
      <c r="D217" s="32">
        <v>4</v>
      </c>
      <c r="E217" s="124"/>
      <c r="F217" s="32">
        <f>(D217*E217)</f>
        <v>0</v>
      </c>
    </row>
    <row r="218" spans="1:6" s="45" customFormat="1" ht="15" customHeight="1" x14ac:dyDescent="0.35">
      <c r="A218" s="134"/>
      <c r="B218" s="191"/>
      <c r="C218" s="101"/>
      <c r="D218" s="32"/>
      <c r="E218" s="124"/>
      <c r="F218" s="32"/>
    </row>
    <row r="219" spans="1:6" s="16" customFormat="1" ht="62" x14ac:dyDescent="0.35">
      <c r="A219" s="134" t="s">
        <v>182</v>
      </c>
      <c r="B219" s="191" t="s">
        <v>554</v>
      </c>
      <c r="C219" s="104" t="s">
        <v>13</v>
      </c>
      <c r="D219" s="32">
        <v>8</v>
      </c>
      <c r="E219" s="124"/>
      <c r="F219" s="32">
        <f>(D219*E219)</f>
        <v>0</v>
      </c>
    </row>
    <row r="220" spans="1:6" s="16" customFormat="1" ht="15" customHeight="1" x14ac:dyDescent="0.35">
      <c r="A220" s="134"/>
      <c r="B220" s="213"/>
      <c r="C220" s="104"/>
      <c r="D220" s="32"/>
      <c r="E220" s="124"/>
      <c r="F220" s="32"/>
    </row>
    <row r="221" spans="1:6" s="16" customFormat="1" ht="78" customHeight="1" x14ac:dyDescent="0.35">
      <c r="A221" s="134" t="s">
        <v>182</v>
      </c>
      <c r="B221" s="213" t="s">
        <v>183</v>
      </c>
      <c r="C221" s="104" t="s">
        <v>13</v>
      </c>
      <c r="D221" s="32">
        <v>2</v>
      </c>
      <c r="E221" s="124"/>
      <c r="F221" s="32">
        <f>(D221*E221)</f>
        <v>0</v>
      </c>
    </row>
    <row r="222" spans="1:6" s="16" customFormat="1" ht="15" customHeight="1" x14ac:dyDescent="0.35">
      <c r="A222" s="134"/>
      <c r="B222" s="213"/>
      <c r="C222" s="104"/>
      <c r="D222" s="32"/>
      <c r="E222" s="124"/>
      <c r="F222" s="32"/>
    </row>
    <row r="223" spans="1:6" s="16" customFormat="1" ht="78.75" customHeight="1" x14ac:dyDescent="0.35">
      <c r="A223" s="134" t="s">
        <v>400</v>
      </c>
      <c r="B223" s="213" t="s">
        <v>555</v>
      </c>
      <c r="C223" s="104" t="s">
        <v>13</v>
      </c>
      <c r="D223" s="32">
        <v>2</v>
      </c>
      <c r="E223" s="124"/>
      <c r="F223" s="32">
        <f>(D223*E223)</f>
        <v>0</v>
      </c>
    </row>
    <row r="224" spans="1:6" s="16" customFormat="1" ht="15" customHeight="1" x14ac:dyDescent="0.35">
      <c r="A224" s="134"/>
      <c r="B224" s="191"/>
      <c r="C224" s="104"/>
      <c r="D224" s="32"/>
      <c r="E224" s="124"/>
      <c r="F224" s="32"/>
    </row>
    <row r="225" spans="1:6" s="16" customFormat="1" ht="68.25" customHeight="1" x14ac:dyDescent="0.35">
      <c r="A225" s="134" t="s">
        <v>401</v>
      </c>
      <c r="B225" s="80" t="s">
        <v>557</v>
      </c>
      <c r="C225" s="104" t="s">
        <v>13</v>
      </c>
      <c r="D225" s="32">
        <v>2</v>
      </c>
      <c r="E225" s="124"/>
      <c r="F225" s="32">
        <f>(D225*E225)</f>
        <v>0</v>
      </c>
    </row>
    <row r="226" spans="1:6" s="16" customFormat="1" ht="15" customHeight="1" x14ac:dyDescent="0.35">
      <c r="A226" s="134"/>
      <c r="B226" s="80"/>
      <c r="C226" s="104"/>
      <c r="D226" s="32"/>
      <c r="E226" s="124"/>
      <c r="F226" s="32"/>
    </row>
    <row r="227" spans="1:6" s="16" customFormat="1" ht="63.75" customHeight="1" x14ac:dyDescent="0.35">
      <c r="A227" s="134" t="s">
        <v>559</v>
      </c>
      <c r="B227" s="80" t="s">
        <v>560</v>
      </c>
      <c r="C227" s="104" t="s">
        <v>13</v>
      </c>
      <c r="D227" s="32">
        <v>2</v>
      </c>
      <c r="E227" s="124"/>
      <c r="F227" s="32">
        <f>(D227*E227)</f>
        <v>0</v>
      </c>
    </row>
    <row r="228" spans="1:6" s="16" customFormat="1" ht="15" customHeight="1" x14ac:dyDescent="0.35">
      <c r="A228" s="134"/>
      <c r="B228" s="191"/>
      <c r="C228" s="104"/>
      <c r="D228" s="32"/>
      <c r="E228" s="124"/>
      <c r="F228" s="32"/>
    </row>
    <row r="229" spans="1:6" s="16" customFormat="1" ht="15" customHeight="1" x14ac:dyDescent="0.35">
      <c r="A229" s="21" t="s">
        <v>54</v>
      </c>
      <c r="B229" s="185" t="s">
        <v>30</v>
      </c>
      <c r="C229" s="104"/>
      <c r="D229" s="32"/>
      <c r="E229" s="124"/>
      <c r="F229" s="32"/>
    </row>
    <row r="230" spans="1:6" s="16" customFormat="1" ht="15.5" x14ac:dyDescent="0.35">
      <c r="A230" s="134"/>
      <c r="B230" s="135"/>
      <c r="C230" s="101"/>
      <c r="D230" s="32"/>
      <c r="E230" s="124"/>
      <c r="F230" s="32"/>
    </row>
    <row r="231" spans="1:6" s="16" customFormat="1" ht="96" x14ac:dyDescent="0.35">
      <c r="A231" s="134" t="s">
        <v>280</v>
      </c>
      <c r="B231" s="140" t="s">
        <v>544</v>
      </c>
      <c r="C231" s="101" t="s">
        <v>88</v>
      </c>
      <c r="D231" s="32">
        <v>93.19</v>
      </c>
      <c r="E231" s="124"/>
      <c r="F231" s="32">
        <f>D231*E231</f>
        <v>0</v>
      </c>
    </row>
    <row r="232" spans="1:6" s="16" customFormat="1" ht="15.5" x14ac:dyDescent="0.35">
      <c r="A232" s="134"/>
      <c r="B232" s="191"/>
      <c r="C232" s="101"/>
      <c r="D232" s="32"/>
      <c r="E232" s="124"/>
      <c r="F232" s="32"/>
    </row>
    <row r="233" spans="1:6" s="16" customFormat="1" ht="93" x14ac:dyDescent="0.35">
      <c r="A233" s="134" t="s">
        <v>174</v>
      </c>
      <c r="B233" s="135" t="s">
        <v>175</v>
      </c>
      <c r="C233" s="14" t="s">
        <v>59</v>
      </c>
      <c r="D233" s="32">
        <v>1</v>
      </c>
      <c r="E233" s="124"/>
      <c r="F233" s="32">
        <f>D233*E233</f>
        <v>0</v>
      </c>
    </row>
    <row r="234" spans="1:6" s="16" customFormat="1" ht="15.5" x14ac:dyDescent="0.35">
      <c r="A234" s="134"/>
      <c r="B234" s="135"/>
      <c r="C234" s="14"/>
      <c r="D234" s="32"/>
      <c r="E234" s="124"/>
      <c r="F234" s="32"/>
    </row>
    <row r="235" spans="1:6" s="16" customFormat="1" ht="93" x14ac:dyDescent="0.35">
      <c r="A235" s="134" t="s">
        <v>402</v>
      </c>
      <c r="B235" s="135" t="s">
        <v>450</v>
      </c>
      <c r="C235" s="14" t="s">
        <v>88</v>
      </c>
      <c r="D235" s="32">
        <v>17.914999999999999</v>
      </c>
      <c r="E235" s="124"/>
      <c r="F235" s="32">
        <f>D235*E235</f>
        <v>0</v>
      </c>
    </row>
    <row r="236" spans="1:6" s="16" customFormat="1" ht="15" customHeight="1" x14ac:dyDescent="0.35">
      <c r="A236" s="134"/>
      <c r="B236" s="191"/>
      <c r="C236" s="101"/>
      <c r="D236" s="32"/>
      <c r="E236" s="124"/>
      <c r="F236" s="32"/>
    </row>
    <row r="237" spans="1:6" s="16" customFormat="1" ht="93" x14ac:dyDescent="0.35">
      <c r="A237" s="134" t="s">
        <v>177</v>
      </c>
      <c r="B237" s="135" t="s">
        <v>176</v>
      </c>
      <c r="C237" s="14" t="s">
        <v>59</v>
      </c>
      <c r="D237" s="32">
        <v>7.66</v>
      </c>
      <c r="E237" s="124"/>
      <c r="F237" s="32">
        <f>D237*E237</f>
        <v>0</v>
      </c>
    </row>
    <row r="238" spans="1:6" s="44" customFormat="1" ht="15" customHeight="1" x14ac:dyDescent="0.35">
      <c r="A238" s="153"/>
      <c r="B238" s="135"/>
      <c r="C238" s="101"/>
      <c r="D238" s="32"/>
      <c r="E238" s="124"/>
      <c r="F238" s="32"/>
    </row>
    <row r="239" spans="1:6" s="44" customFormat="1" ht="77.5" x14ac:dyDescent="0.35">
      <c r="A239" s="153" t="s">
        <v>69</v>
      </c>
      <c r="B239" s="191" t="s">
        <v>120</v>
      </c>
      <c r="C239" s="14" t="s">
        <v>59</v>
      </c>
      <c r="D239" s="32">
        <v>1.72</v>
      </c>
      <c r="E239" s="124"/>
      <c r="F239" s="32">
        <f>D239*E239</f>
        <v>0</v>
      </c>
    </row>
    <row r="240" spans="1:6" s="44" customFormat="1" ht="15.5" x14ac:dyDescent="0.35">
      <c r="A240" s="153"/>
      <c r="B240" s="191"/>
      <c r="C240" s="14"/>
      <c r="D240" s="32"/>
      <c r="E240" s="124"/>
      <c r="F240" s="32"/>
    </row>
    <row r="241" spans="1:6" s="44" customFormat="1" ht="46.5" x14ac:dyDescent="0.35">
      <c r="A241" s="153" t="s">
        <v>403</v>
      </c>
      <c r="B241" s="191" t="s">
        <v>406</v>
      </c>
      <c r="C241" s="14" t="s">
        <v>59</v>
      </c>
      <c r="D241" s="32">
        <v>34.32</v>
      </c>
      <c r="E241" s="124"/>
      <c r="F241" s="32">
        <f>D241*E241</f>
        <v>0</v>
      </c>
    </row>
    <row r="242" spans="1:6" s="44" customFormat="1" ht="15.5" x14ac:dyDescent="0.35">
      <c r="A242" s="153"/>
      <c r="B242" s="191"/>
      <c r="C242" s="14"/>
      <c r="D242" s="32"/>
      <c r="E242" s="124"/>
      <c r="F242" s="32"/>
    </row>
    <row r="243" spans="1:6" s="44" customFormat="1" ht="46.5" x14ac:dyDescent="0.35">
      <c r="A243" s="153" t="s">
        <v>404</v>
      </c>
      <c r="B243" s="191" t="s">
        <v>407</v>
      </c>
      <c r="C243" s="14" t="s">
        <v>59</v>
      </c>
      <c r="D243" s="32">
        <v>6.99</v>
      </c>
      <c r="E243" s="124"/>
      <c r="F243" s="32">
        <f>D243*E243</f>
        <v>0</v>
      </c>
    </row>
    <row r="244" spans="1:6" s="44" customFormat="1" ht="15.5" x14ac:dyDescent="0.35">
      <c r="A244" s="153"/>
      <c r="B244" s="191"/>
      <c r="C244" s="14"/>
      <c r="D244" s="32"/>
      <c r="E244" s="124"/>
      <c r="F244" s="32"/>
    </row>
    <row r="245" spans="1:6" s="44" customFormat="1" ht="46.5" x14ac:dyDescent="0.35">
      <c r="A245" s="153" t="s">
        <v>405</v>
      </c>
      <c r="B245" s="191" t="s">
        <v>408</v>
      </c>
      <c r="C245" s="14" t="s">
        <v>59</v>
      </c>
      <c r="D245" s="32">
        <v>77.799999999999983</v>
      </c>
      <c r="E245" s="124"/>
      <c r="F245" s="32">
        <f>D245*E245</f>
        <v>0</v>
      </c>
    </row>
    <row r="246" spans="1:6" s="16" customFormat="1" ht="15" customHeight="1" x14ac:dyDescent="0.35">
      <c r="A246" s="153"/>
      <c r="B246" s="191"/>
      <c r="C246" s="101"/>
      <c r="D246" s="32"/>
      <c r="E246" s="124"/>
      <c r="F246" s="32"/>
    </row>
    <row r="247" spans="1:6" s="16" customFormat="1" ht="46.5" x14ac:dyDescent="0.35">
      <c r="A247" s="153" t="s">
        <v>146</v>
      </c>
      <c r="B247" s="191" t="s">
        <v>147</v>
      </c>
      <c r="C247" s="101" t="s">
        <v>88</v>
      </c>
      <c r="D247" s="32">
        <v>248.59</v>
      </c>
      <c r="E247" s="124"/>
      <c r="F247" s="32">
        <f>D247*E247</f>
        <v>0</v>
      </c>
    </row>
    <row r="248" spans="1:6" s="16" customFormat="1" ht="15.5" x14ac:dyDescent="0.35">
      <c r="A248" s="153"/>
      <c r="B248" s="191"/>
      <c r="C248" s="101"/>
      <c r="D248" s="32"/>
      <c r="E248" s="124"/>
      <c r="F248" s="32"/>
    </row>
    <row r="249" spans="1:6" s="16" customFormat="1" ht="46.5" x14ac:dyDescent="0.35">
      <c r="A249" s="153" t="s">
        <v>409</v>
      </c>
      <c r="B249" s="191" t="s">
        <v>410</v>
      </c>
      <c r="C249" s="101" t="s">
        <v>88</v>
      </c>
      <c r="D249" s="32">
        <v>17.914999999999999</v>
      </c>
      <c r="E249" s="124"/>
      <c r="F249" s="32">
        <f>D249*E249</f>
        <v>0</v>
      </c>
    </row>
    <row r="250" spans="1:6" s="16" customFormat="1" ht="15.5" x14ac:dyDescent="0.35">
      <c r="A250" s="153"/>
      <c r="B250" s="191"/>
      <c r="C250" s="101"/>
      <c r="D250" s="32"/>
      <c r="E250" s="124"/>
      <c r="F250" s="32"/>
    </row>
    <row r="251" spans="1:6" s="16" customFormat="1" ht="108.5" x14ac:dyDescent="0.35">
      <c r="A251" s="134" t="s">
        <v>529</v>
      </c>
      <c r="B251" s="205" t="s">
        <v>528</v>
      </c>
      <c r="C251" s="101" t="s">
        <v>88</v>
      </c>
      <c r="D251" s="32">
        <v>471.75</v>
      </c>
      <c r="E251" s="124"/>
      <c r="F251" s="32">
        <f>D251*E251</f>
        <v>0</v>
      </c>
    </row>
    <row r="252" spans="1:6" s="16" customFormat="1" ht="15.5" x14ac:dyDescent="0.35">
      <c r="A252" s="153"/>
      <c r="B252" s="191"/>
      <c r="C252" s="101"/>
      <c r="D252" s="32"/>
      <c r="E252" s="124"/>
      <c r="F252" s="32"/>
    </row>
    <row r="253" spans="1:6" s="45" customFormat="1" ht="124" x14ac:dyDescent="0.35">
      <c r="A253" s="153" t="s">
        <v>531</v>
      </c>
      <c r="B253" s="191" t="s">
        <v>530</v>
      </c>
      <c r="C253" s="14" t="s">
        <v>59</v>
      </c>
      <c r="D253" s="32">
        <v>0.72</v>
      </c>
      <c r="E253" s="124"/>
      <c r="F253" s="32">
        <f>D253*E253</f>
        <v>0</v>
      </c>
    </row>
    <row r="254" spans="1:6" s="16" customFormat="1" ht="15.5" x14ac:dyDescent="0.35">
      <c r="A254" s="153"/>
      <c r="B254" s="191"/>
      <c r="C254" s="101"/>
      <c r="D254" s="32"/>
      <c r="E254" s="124"/>
      <c r="F254" s="32"/>
    </row>
    <row r="255" spans="1:6" s="45" customFormat="1" ht="124" x14ac:dyDescent="0.35">
      <c r="A255" s="153" t="s">
        <v>533</v>
      </c>
      <c r="B255" s="191" t="s">
        <v>532</v>
      </c>
      <c r="C255" s="14" t="s">
        <v>59</v>
      </c>
      <c r="D255" s="32">
        <v>34.32</v>
      </c>
      <c r="E255" s="124"/>
      <c r="F255" s="32">
        <f>D255*E255</f>
        <v>0</v>
      </c>
    </row>
    <row r="256" spans="1:6" s="16" customFormat="1" ht="15.5" x14ac:dyDescent="0.35">
      <c r="A256" s="153"/>
      <c r="B256" s="191"/>
      <c r="C256" s="101"/>
      <c r="D256" s="32"/>
      <c r="E256" s="124"/>
      <c r="F256" s="32"/>
    </row>
    <row r="257" spans="1:6" s="45" customFormat="1" ht="124" x14ac:dyDescent="0.35">
      <c r="A257" s="153" t="s">
        <v>535</v>
      </c>
      <c r="B257" s="191" t="s">
        <v>534</v>
      </c>
      <c r="C257" s="14" t="s">
        <v>59</v>
      </c>
      <c r="D257" s="32">
        <v>6.99</v>
      </c>
      <c r="E257" s="124"/>
      <c r="F257" s="32">
        <f>D257*E257</f>
        <v>0</v>
      </c>
    </row>
    <row r="258" spans="1:6" s="16" customFormat="1" ht="15.5" x14ac:dyDescent="0.35">
      <c r="A258" s="153"/>
      <c r="B258" s="191"/>
      <c r="C258" s="101"/>
      <c r="D258" s="32"/>
      <c r="E258" s="124"/>
      <c r="F258" s="32"/>
    </row>
    <row r="259" spans="1:6" s="45" customFormat="1" ht="124" x14ac:dyDescent="0.35">
      <c r="A259" s="153" t="s">
        <v>537</v>
      </c>
      <c r="B259" s="191" t="s">
        <v>536</v>
      </c>
      <c r="C259" s="14" t="s">
        <v>59</v>
      </c>
      <c r="D259" s="32">
        <v>70.139999999999986</v>
      </c>
      <c r="E259" s="124"/>
      <c r="F259" s="32">
        <f>D259*E259</f>
        <v>0</v>
      </c>
    </row>
    <row r="260" spans="1:6" s="16" customFormat="1" ht="15" customHeight="1" x14ac:dyDescent="0.35">
      <c r="A260" s="19"/>
      <c r="B260" s="185"/>
      <c r="C260" s="105"/>
      <c r="D260" s="43"/>
      <c r="E260" s="154"/>
      <c r="F260" s="155"/>
    </row>
    <row r="261" spans="1:6" s="16" customFormat="1" ht="15" customHeight="1" x14ac:dyDescent="0.35">
      <c r="A261" s="19"/>
      <c r="B261" s="232" t="s">
        <v>55</v>
      </c>
      <c r="C261" s="233"/>
      <c r="D261" s="234"/>
      <c r="E261" s="235"/>
      <c r="F261" s="236">
        <f>SUM(F197:F259)</f>
        <v>0</v>
      </c>
    </row>
    <row r="262" spans="1:6" s="16" customFormat="1" ht="15" customHeight="1" x14ac:dyDescent="0.35">
      <c r="A262" s="19"/>
      <c r="B262" s="185"/>
      <c r="C262" s="105"/>
      <c r="D262" s="43"/>
      <c r="E262" s="154"/>
      <c r="F262" s="155"/>
    </row>
    <row r="263" spans="1:6" s="16" customFormat="1" ht="15" customHeight="1" x14ac:dyDescent="0.35">
      <c r="A263" s="19"/>
      <c r="B263" s="185"/>
      <c r="C263" s="102"/>
      <c r="D263" s="132"/>
      <c r="E263" s="142"/>
      <c r="F263" s="132"/>
    </row>
    <row r="264" spans="1:6" s="16" customFormat="1" ht="15" customHeight="1" x14ac:dyDescent="0.35">
      <c r="A264" s="21" t="s">
        <v>1</v>
      </c>
      <c r="B264" s="185" t="s">
        <v>17</v>
      </c>
      <c r="C264" s="102"/>
      <c r="D264" s="32"/>
      <c r="E264" s="142"/>
      <c r="F264" s="132"/>
    </row>
    <row r="265" spans="1:6" s="16" customFormat="1" ht="31" x14ac:dyDescent="0.35">
      <c r="A265" s="21" t="s">
        <v>56</v>
      </c>
      <c r="B265" s="185" t="s">
        <v>58</v>
      </c>
      <c r="C265" s="102"/>
      <c r="D265" s="32"/>
      <c r="E265" s="142"/>
      <c r="F265" s="132"/>
    </row>
    <row r="266" spans="1:6" s="16" customFormat="1" ht="15" customHeight="1" x14ac:dyDescent="0.35">
      <c r="A266" s="21"/>
      <c r="B266" s="185"/>
      <c r="C266" s="102"/>
      <c r="D266" s="32"/>
      <c r="E266" s="142"/>
      <c r="F266" s="132"/>
    </row>
    <row r="267" spans="1:6" s="16" customFormat="1" ht="15" customHeight="1" x14ac:dyDescent="0.35">
      <c r="A267" s="19" t="s">
        <v>31</v>
      </c>
      <c r="B267" s="41" t="s">
        <v>4</v>
      </c>
      <c r="C267" s="14" t="s">
        <v>26</v>
      </c>
      <c r="D267" s="32">
        <v>120</v>
      </c>
      <c r="E267" s="226">
        <v>55</v>
      </c>
      <c r="F267" s="227">
        <f>D267*E267</f>
        <v>6600</v>
      </c>
    </row>
    <row r="268" spans="1:6" s="16" customFormat="1" ht="15" customHeight="1" x14ac:dyDescent="0.35">
      <c r="A268" s="19"/>
      <c r="B268" s="41"/>
      <c r="C268" s="14"/>
      <c r="D268" s="32"/>
      <c r="E268" s="124"/>
      <c r="F268" s="32"/>
    </row>
    <row r="269" spans="1:6" s="16" customFormat="1" ht="15" customHeight="1" x14ac:dyDescent="0.35">
      <c r="A269" s="40" t="s">
        <v>95</v>
      </c>
      <c r="B269" s="29" t="s">
        <v>96</v>
      </c>
      <c r="C269" s="14" t="s">
        <v>13</v>
      </c>
      <c r="D269" s="32">
        <v>27</v>
      </c>
      <c r="E269" s="126"/>
      <c r="F269" s="32">
        <f>D269*E269</f>
        <v>0</v>
      </c>
    </row>
    <row r="270" spans="1:6" s="16" customFormat="1" ht="15" customHeight="1" x14ac:dyDescent="0.35">
      <c r="A270" s="40"/>
      <c r="B270" s="29"/>
      <c r="C270" s="14"/>
      <c r="D270" s="32"/>
      <c r="E270" s="126"/>
      <c r="F270" s="32"/>
    </row>
    <row r="271" spans="1:6" s="16" customFormat="1" ht="77.5" x14ac:dyDescent="0.35">
      <c r="A271" s="40" t="s">
        <v>519</v>
      </c>
      <c r="B271" s="29" t="s">
        <v>518</v>
      </c>
      <c r="C271" s="14" t="s">
        <v>26</v>
      </c>
      <c r="D271" s="32">
        <v>40</v>
      </c>
      <c r="E271" s="238">
        <v>55</v>
      </c>
      <c r="F271" s="227">
        <f>D271*E271</f>
        <v>2200</v>
      </c>
    </row>
    <row r="272" spans="1:6" s="16" customFormat="1" ht="15" customHeight="1" x14ac:dyDescent="0.35">
      <c r="A272" s="19"/>
      <c r="B272" s="41"/>
      <c r="C272" s="14"/>
      <c r="D272" s="32"/>
      <c r="E272" s="124"/>
      <c r="F272" s="32"/>
    </row>
    <row r="273" spans="1:6" s="16" customFormat="1" ht="31" x14ac:dyDescent="0.35">
      <c r="A273" s="19" t="s">
        <v>32</v>
      </c>
      <c r="B273" s="191" t="s">
        <v>117</v>
      </c>
      <c r="C273" s="14" t="s">
        <v>13</v>
      </c>
      <c r="D273" s="32">
        <v>1</v>
      </c>
      <c r="E273" s="124"/>
      <c r="F273" s="32">
        <f>D273*E273</f>
        <v>0</v>
      </c>
    </row>
    <row r="274" spans="1:6" s="16" customFormat="1" ht="15" customHeight="1" x14ac:dyDescent="0.35">
      <c r="A274" s="19"/>
      <c r="B274" s="191"/>
      <c r="C274" s="14"/>
      <c r="D274" s="32"/>
      <c r="E274" s="124"/>
      <c r="F274" s="32"/>
    </row>
    <row r="275" spans="1:6" s="16" customFormat="1" ht="15.5" x14ac:dyDescent="0.35">
      <c r="A275" s="40" t="s">
        <v>97</v>
      </c>
      <c r="B275" s="156" t="s">
        <v>98</v>
      </c>
      <c r="C275" s="14" t="s">
        <v>13</v>
      </c>
      <c r="D275" s="32">
        <v>1</v>
      </c>
      <c r="E275" s="15"/>
      <c r="F275" s="15">
        <f>D275*E275</f>
        <v>0</v>
      </c>
    </row>
    <row r="276" spans="1:6" s="16" customFormat="1" ht="15" customHeight="1" x14ac:dyDescent="0.35">
      <c r="A276" s="19"/>
      <c r="B276" s="191"/>
      <c r="C276" s="14"/>
      <c r="D276" s="32"/>
      <c r="E276" s="32"/>
      <c r="F276" s="32"/>
    </row>
    <row r="277" spans="1:6" s="16" customFormat="1" ht="15" customHeight="1" x14ac:dyDescent="0.35">
      <c r="A277" s="19"/>
      <c r="B277" s="232" t="s">
        <v>57</v>
      </c>
      <c r="C277" s="229"/>
      <c r="D277" s="237"/>
      <c r="E277" s="230"/>
      <c r="F277" s="230">
        <f>SUM(F267:F275)</f>
        <v>8800</v>
      </c>
    </row>
    <row r="278" spans="1:6" s="16" customFormat="1" ht="15" customHeight="1" x14ac:dyDescent="0.35">
      <c r="A278" s="19"/>
      <c r="B278" s="185"/>
      <c r="C278" s="102"/>
      <c r="D278" s="32"/>
      <c r="E278" s="132"/>
      <c r="F278" s="132"/>
    </row>
    <row r="279" spans="1:6" s="16" customFormat="1" ht="15" customHeight="1" x14ac:dyDescent="0.35">
      <c r="A279" s="19"/>
      <c r="B279" s="185"/>
      <c r="C279" s="102"/>
      <c r="D279" s="32"/>
      <c r="E279" s="132"/>
      <c r="F279" s="132"/>
    </row>
    <row r="280" spans="1:6" s="16" customFormat="1" ht="15" customHeight="1" x14ac:dyDescent="0.35">
      <c r="A280" s="21" t="s">
        <v>152</v>
      </c>
      <c r="B280" s="193" t="s">
        <v>478</v>
      </c>
      <c r="C280" s="102"/>
      <c r="D280" s="32"/>
      <c r="E280" s="132"/>
      <c r="F280" s="132"/>
    </row>
    <row r="281" spans="1:6" s="16" customFormat="1" ht="15" customHeight="1" x14ac:dyDescent="0.35">
      <c r="A281" s="21"/>
      <c r="B281" s="193"/>
      <c r="C281" s="102"/>
      <c r="D281" s="32"/>
      <c r="E281" s="132"/>
      <c r="F281" s="132"/>
    </row>
    <row r="282" spans="1:6" s="16" customFormat="1" ht="46.5" x14ac:dyDescent="0.35">
      <c r="A282" s="19" t="s">
        <v>480</v>
      </c>
      <c r="B282" s="165" t="s">
        <v>706</v>
      </c>
      <c r="C282" s="14" t="s">
        <v>13</v>
      </c>
      <c r="D282" s="32">
        <v>2</v>
      </c>
      <c r="E282" s="441">
        <v>7750</v>
      </c>
      <c r="F282" s="441">
        <f>D282*E282</f>
        <v>15500</v>
      </c>
    </row>
    <row r="283" spans="1:6" s="16" customFormat="1" ht="15.5" x14ac:dyDescent="0.35">
      <c r="A283" s="71"/>
      <c r="B283" s="165"/>
      <c r="C283" s="14"/>
      <c r="D283" s="46"/>
      <c r="E283" s="46"/>
      <c r="F283" s="32"/>
    </row>
    <row r="284" spans="1:6" s="16" customFormat="1" ht="15" customHeight="1" x14ac:dyDescent="0.35">
      <c r="A284" s="442" t="s">
        <v>702</v>
      </c>
      <c r="B284" s="443" t="s">
        <v>696</v>
      </c>
      <c r="C284" s="444" t="s">
        <v>13</v>
      </c>
      <c r="D284" s="445">
        <v>2</v>
      </c>
      <c r="E284" s="445">
        <f>SUM(F286:F294)</f>
        <v>0</v>
      </c>
      <c r="F284" s="445">
        <f>+E284*D284</f>
        <v>0</v>
      </c>
    </row>
    <row r="285" spans="1:6" s="16" customFormat="1" ht="15" customHeight="1" x14ac:dyDescent="0.35">
      <c r="A285" s="446"/>
      <c r="B285" s="447" t="s">
        <v>695</v>
      </c>
      <c r="C285" s="448"/>
      <c r="D285" s="449"/>
      <c r="E285" s="450"/>
      <c r="F285" s="450"/>
    </row>
    <row r="286" spans="1:6" s="16" customFormat="1" ht="15" customHeight="1" x14ac:dyDescent="0.35">
      <c r="A286" s="451" t="s">
        <v>371</v>
      </c>
      <c r="B286" s="452" t="s">
        <v>372</v>
      </c>
      <c r="C286" s="453" t="s">
        <v>703</v>
      </c>
      <c r="D286" s="449">
        <v>2.5299999999999998</v>
      </c>
      <c r="E286" s="449"/>
      <c r="F286" s="449">
        <f>+E286*D286</f>
        <v>0</v>
      </c>
    </row>
    <row r="287" spans="1:6" s="16" customFormat="1" ht="15" customHeight="1" x14ac:dyDescent="0.35">
      <c r="A287" s="451"/>
      <c r="B287" s="452"/>
      <c r="C287" s="453"/>
      <c r="D287" s="449"/>
      <c r="E287" s="449"/>
      <c r="F287" s="449"/>
    </row>
    <row r="288" spans="1:6" s="16" customFormat="1" ht="15" customHeight="1" x14ac:dyDescent="0.35">
      <c r="A288" s="446"/>
      <c r="B288" s="447" t="s">
        <v>697</v>
      </c>
      <c r="C288" s="448"/>
      <c r="D288" s="449"/>
      <c r="E288" s="450"/>
      <c r="F288" s="450"/>
    </row>
    <row r="289" spans="1:6" s="82" customFormat="1" ht="42" customHeight="1" x14ac:dyDescent="0.35">
      <c r="A289" s="451" t="s">
        <v>379</v>
      </c>
      <c r="B289" s="452" t="s">
        <v>380</v>
      </c>
      <c r="C289" s="453" t="s">
        <v>704</v>
      </c>
      <c r="D289" s="449">
        <v>50</v>
      </c>
      <c r="E289" s="449"/>
      <c r="F289" s="449">
        <f>+E289*D289</f>
        <v>0</v>
      </c>
    </row>
    <row r="290" spans="1:6" s="82" customFormat="1" ht="47.5" customHeight="1" x14ac:dyDescent="0.35">
      <c r="A290" s="451" t="s">
        <v>698</v>
      </c>
      <c r="B290" s="452" t="s">
        <v>699</v>
      </c>
      <c r="C290" s="454" t="s">
        <v>704</v>
      </c>
      <c r="D290" s="449">
        <v>140</v>
      </c>
      <c r="E290" s="449"/>
      <c r="F290" s="449">
        <f>+D290*E290</f>
        <v>0</v>
      </c>
    </row>
    <row r="291" spans="1:6" s="82" customFormat="1" ht="15.5" x14ac:dyDescent="0.35">
      <c r="A291" s="451"/>
      <c r="B291" s="452"/>
      <c r="C291" s="454"/>
      <c r="D291" s="449"/>
      <c r="E291" s="449"/>
      <c r="F291" s="449"/>
    </row>
    <row r="292" spans="1:6" s="82" customFormat="1" ht="15.5" x14ac:dyDescent="0.35">
      <c r="A292" s="451"/>
      <c r="B292" s="447" t="s">
        <v>700</v>
      </c>
      <c r="C292" s="455"/>
      <c r="D292" s="449"/>
      <c r="E292" s="449"/>
      <c r="F292" s="449"/>
    </row>
    <row r="293" spans="1:6" s="82" customFormat="1" ht="47.5" customHeight="1" x14ac:dyDescent="0.35">
      <c r="A293" s="451" t="s">
        <v>381</v>
      </c>
      <c r="B293" s="456" t="s">
        <v>382</v>
      </c>
      <c r="C293" s="454" t="s">
        <v>705</v>
      </c>
      <c r="D293" s="449">
        <v>0.7</v>
      </c>
      <c r="E293" s="449"/>
      <c r="F293" s="449">
        <f>+E293*D293</f>
        <v>0</v>
      </c>
    </row>
    <row r="294" spans="1:6" s="82" customFormat="1" ht="47.5" customHeight="1" x14ac:dyDescent="0.35">
      <c r="A294" s="451" t="s">
        <v>385</v>
      </c>
      <c r="B294" s="456" t="s">
        <v>701</v>
      </c>
      <c r="C294" s="454" t="s">
        <v>705</v>
      </c>
      <c r="D294" s="449">
        <v>1.5</v>
      </c>
      <c r="E294" s="449"/>
      <c r="F294" s="449">
        <f>+E294*D294</f>
        <v>0</v>
      </c>
    </row>
    <row r="295" spans="1:6" s="82" customFormat="1" ht="15.5" x14ac:dyDescent="0.35">
      <c r="A295" s="438"/>
      <c r="B295" s="439"/>
      <c r="C295" s="440"/>
      <c r="D295" s="437"/>
      <c r="E295" s="437"/>
      <c r="F295" s="437"/>
    </row>
    <row r="296" spans="1:6" s="16" customFormat="1" ht="15" customHeight="1" x14ac:dyDescent="0.35">
      <c r="A296" s="19"/>
      <c r="B296" s="243" t="s">
        <v>479</v>
      </c>
      <c r="C296" s="243"/>
      <c r="D296" s="237"/>
      <c r="E296" s="230"/>
      <c r="F296" s="230">
        <f>+F282+F284</f>
        <v>15500</v>
      </c>
    </row>
    <row r="297" spans="1:6" s="16" customFormat="1" ht="15" customHeight="1" x14ac:dyDescent="0.35">
      <c r="A297" s="19"/>
      <c r="B297" s="185"/>
      <c r="C297" s="102"/>
      <c r="D297" s="32"/>
      <c r="E297" s="132"/>
      <c r="F297" s="132"/>
    </row>
    <row r="298" spans="1:6" ht="51" x14ac:dyDescent="0.35">
      <c r="A298" s="19"/>
      <c r="B298" s="246" t="s">
        <v>575</v>
      </c>
      <c r="C298" s="102"/>
      <c r="D298" s="32"/>
      <c r="E298" s="132"/>
      <c r="F298" s="132"/>
    </row>
    <row r="299" spans="1:6" ht="15" customHeight="1" x14ac:dyDescent="0.35">
      <c r="A299" s="21"/>
      <c r="B299" s="491"/>
      <c r="C299" s="491"/>
      <c r="D299" s="155"/>
      <c r="E299" s="132"/>
      <c r="F299" s="132"/>
    </row>
    <row r="300" spans="1:6" ht="15" customHeight="1" x14ac:dyDescent="0.25">
      <c r="A300" s="198"/>
      <c r="B300" s="192"/>
      <c r="C300" s="199"/>
      <c r="D300" s="157"/>
      <c r="E300" s="157"/>
      <c r="F300" s="157"/>
    </row>
    <row r="301" spans="1:6" ht="15" customHeight="1" x14ac:dyDescent="0.25">
      <c r="A301" s="198"/>
      <c r="B301" s="192"/>
      <c r="C301" s="199"/>
      <c r="D301" s="157"/>
      <c r="E301" s="157"/>
      <c r="F301" s="157"/>
    </row>
    <row r="302" spans="1:6" ht="15" customHeight="1" x14ac:dyDescent="0.25">
      <c r="A302" s="198"/>
      <c r="B302" s="200"/>
      <c r="C302" s="199"/>
      <c r="D302" s="157"/>
      <c r="E302" s="157"/>
      <c r="F302" s="157"/>
    </row>
    <row r="303" spans="1:6" s="37" customFormat="1" ht="15" customHeight="1" x14ac:dyDescent="0.25">
      <c r="A303" s="198"/>
      <c r="B303" s="201"/>
      <c r="C303" s="199"/>
      <c r="D303" s="157"/>
      <c r="E303" s="157"/>
      <c r="F303" s="157"/>
    </row>
    <row r="304" spans="1:6" s="37" customFormat="1" ht="15" customHeight="1" x14ac:dyDescent="0.25">
      <c r="A304" s="198"/>
      <c r="B304" s="201"/>
      <c r="C304" s="199"/>
      <c r="D304" s="157"/>
      <c r="E304" s="157"/>
      <c r="F304" s="157"/>
    </row>
    <row r="305" spans="1:6" s="37" customFormat="1" ht="15" customHeight="1" x14ac:dyDescent="0.25">
      <c r="A305" s="198"/>
      <c r="B305" s="201"/>
      <c r="C305" s="199"/>
      <c r="D305" s="157"/>
      <c r="E305" s="157"/>
      <c r="F305" s="157"/>
    </row>
    <row r="306" spans="1:6" s="37" customFormat="1" x14ac:dyDescent="0.25">
      <c r="A306" s="198"/>
      <c r="B306" s="201"/>
      <c r="C306" s="199"/>
      <c r="D306" s="157"/>
      <c r="E306" s="157"/>
      <c r="F306" s="157"/>
    </row>
    <row r="307" spans="1:6" s="37" customFormat="1" x14ac:dyDescent="0.25">
      <c r="A307" s="198"/>
      <c r="B307" s="201"/>
      <c r="C307" s="199"/>
      <c r="D307" s="157"/>
      <c r="E307" s="157"/>
      <c r="F307" s="157"/>
    </row>
    <row r="308" spans="1:6" s="37" customFormat="1" x14ac:dyDescent="0.25">
      <c r="A308" s="198"/>
      <c r="B308" s="201"/>
      <c r="C308" s="199"/>
      <c r="D308" s="157"/>
      <c r="E308" s="157"/>
      <c r="F308" s="157"/>
    </row>
    <row r="309" spans="1:6" s="37" customFormat="1" x14ac:dyDescent="0.25">
      <c r="A309" s="198"/>
      <c r="B309" s="201"/>
      <c r="C309" s="199"/>
      <c r="D309" s="157"/>
      <c r="E309" s="157"/>
      <c r="F309" s="157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  <row r="618" spans="1:6" s="37" customFormat="1" x14ac:dyDescent="0.25">
      <c r="A618" s="202"/>
      <c r="B618" s="203"/>
      <c r="C618" s="204"/>
      <c r="D618" s="130"/>
      <c r="E618" s="130"/>
      <c r="F618" s="130"/>
    </row>
    <row r="619" spans="1:6" s="37" customFormat="1" x14ac:dyDescent="0.25">
      <c r="A619" s="202"/>
      <c r="B619" s="203"/>
      <c r="C619" s="204"/>
      <c r="D619" s="130"/>
      <c r="E619" s="130"/>
      <c r="F619" s="130"/>
    </row>
    <row r="620" spans="1:6" s="37" customFormat="1" x14ac:dyDescent="0.25">
      <c r="A620" s="202"/>
      <c r="B620" s="203"/>
      <c r="C620" s="204"/>
      <c r="D620" s="130"/>
      <c r="E620" s="130"/>
      <c r="F620" s="130"/>
    </row>
    <row r="621" spans="1:6" s="37" customFormat="1" x14ac:dyDescent="0.25">
      <c r="A621" s="202"/>
      <c r="B621" s="203"/>
      <c r="C621" s="204"/>
      <c r="D621" s="130"/>
      <c r="E621" s="130"/>
      <c r="F621" s="130"/>
    </row>
    <row r="622" spans="1:6" s="37" customFormat="1" x14ac:dyDescent="0.25">
      <c r="A622" s="202"/>
      <c r="B622" s="203"/>
      <c r="C622" s="204"/>
      <c r="D622" s="130"/>
      <c r="E622" s="130"/>
      <c r="F622" s="130"/>
    </row>
    <row r="623" spans="1:6" s="37" customFormat="1" x14ac:dyDescent="0.25">
      <c r="A623" s="202"/>
      <c r="B623" s="203"/>
      <c r="C623" s="204"/>
      <c r="D623" s="130"/>
      <c r="E623" s="130"/>
      <c r="F623" s="130"/>
    </row>
    <row r="624" spans="1:6" s="37" customFormat="1" x14ac:dyDescent="0.25">
      <c r="A624" s="202"/>
      <c r="B624" s="203"/>
      <c r="C624" s="204"/>
      <c r="D624" s="130"/>
      <c r="E624" s="130"/>
      <c r="F624" s="130"/>
    </row>
    <row r="625" spans="1:6" s="37" customFormat="1" x14ac:dyDescent="0.25">
      <c r="A625" s="202"/>
      <c r="B625" s="203"/>
      <c r="C625" s="204"/>
      <c r="D625" s="130"/>
      <c r="E625" s="130"/>
      <c r="F625" s="130"/>
    </row>
    <row r="626" spans="1:6" s="37" customFormat="1" x14ac:dyDescent="0.25">
      <c r="A626" s="202"/>
      <c r="B626" s="203"/>
      <c r="C626" s="204"/>
      <c r="D626" s="130"/>
      <c r="E626" s="130"/>
      <c r="F626" s="130"/>
    </row>
    <row r="627" spans="1:6" s="37" customFormat="1" x14ac:dyDescent="0.25">
      <c r="A627" s="202"/>
      <c r="B627" s="203"/>
      <c r="C627" s="204"/>
      <c r="D627" s="130"/>
      <c r="E627" s="130"/>
      <c r="F627" s="130"/>
    </row>
    <row r="628" spans="1:6" s="37" customFormat="1" x14ac:dyDescent="0.25">
      <c r="A628" s="202"/>
      <c r="B628" s="203"/>
      <c r="C628" s="204"/>
      <c r="D628" s="130"/>
      <c r="E628" s="130"/>
      <c r="F628" s="130"/>
    </row>
    <row r="629" spans="1:6" s="37" customFormat="1" x14ac:dyDescent="0.25">
      <c r="A629" s="202"/>
      <c r="B629" s="203"/>
      <c r="C629" s="204"/>
      <c r="D629" s="130"/>
      <c r="E629" s="130"/>
      <c r="F629" s="130"/>
    </row>
    <row r="630" spans="1:6" s="37" customFormat="1" x14ac:dyDescent="0.25">
      <c r="A630" s="202"/>
      <c r="B630" s="203"/>
      <c r="C630" s="204"/>
      <c r="D630" s="130"/>
      <c r="E630" s="130"/>
      <c r="F630" s="130"/>
    </row>
    <row r="631" spans="1:6" s="37" customFormat="1" x14ac:dyDescent="0.25">
      <c r="A631" s="202"/>
      <c r="B631" s="203"/>
      <c r="C631" s="204"/>
      <c r="D631" s="130"/>
      <c r="E631" s="130"/>
      <c r="F631" s="130"/>
    </row>
    <row r="632" spans="1:6" s="37" customFormat="1" x14ac:dyDescent="0.25">
      <c r="A632" s="202"/>
      <c r="B632" s="203"/>
      <c r="C632" s="204"/>
      <c r="D632" s="130"/>
      <c r="E632" s="130"/>
      <c r="F632" s="130"/>
    </row>
    <row r="633" spans="1:6" s="37" customFormat="1" x14ac:dyDescent="0.25">
      <c r="A633" s="202"/>
      <c r="B633" s="203"/>
      <c r="C633" s="204"/>
      <c r="D633" s="130"/>
      <c r="E633" s="130"/>
      <c r="F633" s="130"/>
    </row>
    <row r="634" spans="1:6" s="37" customFormat="1" x14ac:dyDescent="0.25">
      <c r="A634" s="202"/>
      <c r="B634" s="203"/>
      <c r="C634" s="204"/>
      <c r="D634" s="130"/>
      <c r="E634" s="130"/>
      <c r="F634" s="130"/>
    </row>
    <row r="635" spans="1:6" s="37" customFormat="1" x14ac:dyDescent="0.25">
      <c r="A635" s="202"/>
      <c r="B635" s="203"/>
      <c r="C635" s="204"/>
      <c r="D635" s="130"/>
      <c r="E635" s="130"/>
      <c r="F635" s="130"/>
    </row>
    <row r="636" spans="1:6" s="37" customFormat="1" x14ac:dyDescent="0.25">
      <c r="A636" s="202"/>
      <c r="B636" s="203"/>
      <c r="C636" s="204"/>
      <c r="D636" s="130"/>
      <c r="E636" s="130"/>
      <c r="F636" s="130"/>
    </row>
    <row r="637" spans="1:6" s="37" customFormat="1" x14ac:dyDescent="0.25">
      <c r="A637" s="202"/>
      <c r="B637" s="203"/>
      <c r="C637" s="204"/>
      <c r="D637" s="130"/>
      <c r="E637" s="130"/>
      <c r="F637" s="130"/>
    </row>
    <row r="638" spans="1:6" s="37" customFormat="1" x14ac:dyDescent="0.25">
      <c r="A638" s="202"/>
      <c r="B638" s="203"/>
      <c r="C638" s="204"/>
      <c r="D638" s="130"/>
      <c r="E638" s="130"/>
      <c r="F638" s="130"/>
    </row>
    <row r="639" spans="1:6" s="37" customFormat="1" x14ac:dyDescent="0.25">
      <c r="A639" s="202"/>
      <c r="B639" s="203"/>
      <c r="C639" s="204"/>
      <c r="D639" s="130"/>
      <c r="E639" s="130"/>
      <c r="F639" s="130"/>
    </row>
    <row r="640" spans="1:6" s="37" customFormat="1" x14ac:dyDescent="0.25">
      <c r="A640" s="202"/>
      <c r="B640" s="203"/>
      <c r="C640" s="204"/>
      <c r="D640" s="130"/>
      <c r="E640" s="130"/>
      <c r="F640" s="130"/>
    </row>
    <row r="641" spans="1:6" s="37" customFormat="1" x14ac:dyDescent="0.25">
      <c r="A641" s="202"/>
      <c r="B641" s="203"/>
      <c r="C641" s="204"/>
      <c r="D641" s="130"/>
      <c r="E641" s="130"/>
      <c r="F641" s="130"/>
    </row>
    <row r="642" spans="1:6" s="37" customFormat="1" x14ac:dyDescent="0.25">
      <c r="A642" s="202"/>
      <c r="B642" s="203"/>
      <c r="C642" s="204"/>
      <c r="D642" s="130"/>
      <c r="E642" s="130"/>
      <c r="F642" s="130"/>
    </row>
    <row r="643" spans="1:6" s="37" customFormat="1" x14ac:dyDescent="0.25">
      <c r="A643" s="202"/>
      <c r="B643" s="203"/>
      <c r="C643" s="204"/>
      <c r="D643" s="130"/>
      <c r="E643" s="130"/>
      <c r="F643" s="130"/>
    </row>
    <row r="644" spans="1:6" s="37" customFormat="1" x14ac:dyDescent="0.25">
      <c r="A644" s="202"/>
      <c r="B644" s="203"/>
      <c r="C644" s="204"/>
      <c r="D644" s="130"/>
      <c r="E644" s="130"/>
      <c r="F644" s="130"/>
    </row>
    <row r="645" spans="1:6" s="37" customFormat="1" x14ac:dyDescent="0.25">
      <c r="A645" s="202"/>
      <c r="B645" s="203"/>
      <c r="C645" s="204"/>
      <c r="D645" s="130"/>
      <c r="E645" s="130"/>
      <c r="F645" s="130"/>
    </row>
    <row r="646" spans="1:6" s="37" customFormat="1" x14ac:dyDescent="0.25">
      <c r="A646" s="202"/>
      <c r="B646" s="203"/>
      <c r="C646" s="204"/>
      <c r="D646" s="130"/>
      <c r="E646" s="130"/>
      <c r="F646" s="130"/>
    </row>
    <row r="647" spans="1:6" s="37" customFormat="1" x14ac:dyDescent="0.25">
      <c r="A647" s="202"/>
      <c r="B647" s="203"/>
      <c r="C647" s="204"/>
      <c r="D647" s="130"/>
      <c r="E647" s="130"/>
      <c r="F647" s="130"/>
    </row>
    <row r="648" spans="1:6" s="37" customFormat="1" x14ac:dyDescent="0.25">
      <c r="A648" s="202"/>
      <c r="B648" s="203"/>
      <c r="C648" s="204"/>
      <c r="D648" s="130"/>
      <c r="E648" s="130"/>
      <c r="F648" s="130"/>
    </row>
    <row r="649" spans="1:6" s="37" customFormat="1" x14ac:dyDescent="0.25">
      <c r="A649" s="202"/>
      <c r="B649" s="203"/>
      <c r="C649" s="204"/>
      <c r="D649" s="130"/>
      <c r="E649" s="130"/>
      <c r="F649" s="130"/>
    </row>
    <row r="650" spans="1:6" s="37" customFormat="1" x14ac:dyDescent="0.25">
      <c r="A650" s="202"/>
      <c r="B650" s="203"/>
      <c r="C650" s="204"/>
      <c r="D650" s="130"/>
      <c r="E650" s="130"/>
      <c r="F650" s="130"/>
    </row>
    <row r="651" spans="1:6" s="37" customFormat="1" x14ac:dyDescent="0.25">
      <c r="A651" s="202"/>
      <c r="B651" s="203"/>
      <c r="C651" s="204"/>
      <c r="D651" s="130"/>
      <c r="E651" s="130"/>
      <c r="F651" s="130"/>
    </row>
    <row r="652" spans="1:6" s="37" customFormat="1" x14ac:dyDescent="0.25">
      <c r="A652" s="202"/>
      <c r="B652" s="203"/>
      <c r="C652" s="204"/>
      <c r="D652" s="130"/>
      <c r="E652" s="130"/>
      <c r="F652" s="130"/>
    </row>
    <row r="653" spans="1:6" s="37" customFormat="1" x14ac:dyDescent="0.25">
      <c r="A653" s="202"/>
      <c r="B653" s="203"/>
      <c r="C653" s="204"/>
      <c r="D653" s="130"/>
      <c r="E653" s="130"/>
      <c r="F653" s="130"/>
    </row>
    <row r="654" spans="1:6" s="37" customFormat="1" x14ac:dyDescent="0.25">
      <c r="A654" s="202"/>
      <c r="B654" s="203"/>
      <c r="C654" s="204"/>
      <c r="D654" s="130"/>
      <c r="E654" s="130"/>
      <c r="F654" s="130"/>
    </row>
    <row r="655" spans="1:6" s="37" customFormat="1" x14ac:dyDescent="0.25">
      <c r="A655" s="202"/>
      <c r="B655" s="203"/>
      <c r="C655" s="204"/>
      <c r="D655" s="130"/>
      <c r="E655" s="130"/>
      <c r="F655" s="130"/>
    </row>
    <row r="656" spans="1:6" s="37" customFormat="1" x14ac:dyDescent="0.25">
      <c r="A656" s="202"/>
      <c r="B656" s="203"/>
      <c r="C656" s="204"/>
      <c r="D656" s="130"/>
      <c r="E656" s="130"/>
      <c r="F656" s="130"/>
    </row>
    <row r="657" spans="1:6" s="37" customFormat="1" x14ac:dyDescent="0.25">
      <c r="A657" s="202"/>
      <c r="B657" s="203"/>
      <c r="C657" s="204"/>
      <c r="D657" s="130"/>
      <c r="E657" s="130"/>
      <c r="F657" s="130"/>
    </row>
    <row r="658" spans="1:6" s="37" customFormat="1" x14ac:dyDescent="0.25">
      <c r="A658" s="202"/>
      <c r="B658" s="203"/>
      <c r="C658" s="204"/>
      <c r="D658" s="130"/>
      <c r="E658" s="130"/>
      <c r="F658" s="130"/>
    </row>
    <row r="659" spans="1:6" s="37" customFormat="1" x14ac:dyDescent="0.25">
      <c r="A659" s="202"/>
      <c r="B659" s="203"/>
      <c r="C659" s="204"/>
      <c r="D659" s="130"/>
      <c r="E659" s="130"/>
      <c r="F659" s="130"/>
    </row>
    <row r="660" spans="1:6" s="37" customFormat="1" x14ac:dyDescent="0.25">
      <c r="A660" s="202"/>
      <c r="B660" s="203"/>
      <c r="C660" s="204"/>
      <c r="D660" s="130"/>
      <c r="E660" s="130"/>
      <c r="F660" s="130"/>
    </row>
    <row r="661" spans="1:6" s="37" customFormat="1" x14ac:dyDescent="0.25">
      <c r="A661" s="202"/>
      <c r="B661" s="203"/>
      <c r="C661" s="204"/>
      <c r="D661" s="130"/>
      <c r="E661" s="130"/>
      <c r="F661" s="130"/>
    </row>
    <row r="662" spans="1:6" s="37" customFormat="1" x14ac:dyDescent="0.25">
      <c r="A662" s="202"/>
      <c r="B662" s="203"/>
      <c r="C662" s="204"/>
      <c r="D662" s="130"/>
      <c r="E662" s="130"/>
      <c r="F662" s="130"/>
    </row>
    <row r="663" spans="1:6" s="37" customFormat="1" x14ac:dyDescent="0.25">
      <c r="A663" s="202"/>
      <c r="B663" s="203"/>
      <c r="C663" s="204"/>
      <c r="D663" s="130"/>
      <c r="E663" s="130"/>
      <c r="F663" s="130"/>
    </row>
    <row r="664" spans="1:6" s="37" customFormat="1" x14ac:dyDescent="0.25">
      <c r="A664" s="202"/>
      <c r="B664" s="203"/>
      <c r="C664" s="204"/>
      <c r="D664" s="130"/>
      <c r="E664" s="130"/>
      <c r="F664" s="130"/>
    </row>
    <row r="665" spans="1:6" s="37" customFormat="1" x14ac:dyDescent="0.25">
      <c r="A665" s="202"/>
      <c r="B665" s="203"/>
      <c r="C665" s="204"/>
      <c r="D665" s="130"/>
      <c r="E665" s="130"/>
      <c r="F665" s="130"/>
    </row>
    <row r="666" spans="1:6" s="37" customFormat="1" x14ac:dyDescent="0.25">
      <c r="A666" s="202"/>
      <c r="B666" s="203"/>
      <c r="C666" s="204"/>
      <c r="D666" s="130"/>
      <c r="E666" s="130"/>
      <c r="F666" s="130"/>
    </row>
    <row r="667" spans="1:6" s="37" customFormat="1" x14ac:dyDescent="0.25">
      <c r="A667" s="202"/>
      <c r="B667" s="203"/>
      <c r="C667" s="204"/>
      <c r="D667" s="130"/>
      <c r="E667" s="130"/>
      <c r="F667" s="130"/>
    </row>
    <row r="668" spans="1:6" s="37" customFormat="1" x14ac:dyDescent="0.25">
      <c r="A668" s="202"/>
      <c r="B668" s="203"/>
      <c r="C668" s="204"/>
      <c r="D668" s="130"/>
      <c r="E668" s="130"/>
      <c r="F668" s="130"/>
    </row>
    <row r="669" spans="1:6" s="37" customFormat="1" x14ac:dyDescent="0.25">
      <c r="A669" s="202"/>
      <c r="B669" s="203"/>
      <c r="C669" s="204"/>
      <c r="D669" s="130"/>
      <c r="E669" s="130"/>
      <c r="F669" s="130"/>
    </row>
    <row r="670" spans="1:6" s="37" customFormat="1" x14ac:dyDescent="0.25">
      <c r="A670" s="202"/>
      <c r="B670" s="203"/>
      <c r="C670" s="204"/>
      <c r="D670" s="130"/>
      <c r="E670" s="130"/>
      <c r="F670" s="130"/>
    </row>
    <row r="671" spans="1:6" s="37" customFormat="1" x14ac:dyDescent="0.25">
      <c r="A671" s="202"/>
      <c r="B671" s="203"/>
      <c r="C671" s="204"/>
      <c r="D671" s="130"/>
      <c r="E671" s="130"/>
      <c r="F671" s="130"/>
    </row>
    <row r="672" spans="1:6" s="37" customFormat="1" x14ac:dyDescent="0.25">
      <c r="A672" s="202"/>
      <c r="B672" s="203"/>
      <c r="C672" s="204"/>
      <c r="D672" s="130"/>
      <c r="E672" s="130"/>
      <c r="F672" s="130"/>
    </row>
    <row r="673" spans="1:6" s="37" customFormat="1" x14ac:dyDescent="0.25">
      <c r="A673" s="202"/>
      <c r="B673" s="203"/>
      <c r="C673" s="204"/>
      <c r="D673" s="130"/>
      <c r="E673" s="130"/>
      <c r="F673" s="130"/>
    </row>
    <row r="674" spans="1:6" s="37" customFormat="1" x14ac:dyDescent="0.25">
      <c r="A674" s="202"/>
      <c r="B674" s="203"/>
      <c r="C674" s="204"/>
      <c r="D674" s="130"/>
      <c r="E674" s="130"/>
      <c r="F674" s="130"/>
    </row>
    <row r="675" spans="1:6" s="37" customFormat="1" x14ac:dyDescent="0.25">
      <c r="A675" s="202"/>
      <c r="B675" s="203"/>
      <c r="C675" s="204"/>
      <c r="D675" s="130"/>
      <c r="E675" s="130"/>
      <c r="F675" s="130"/>
    </row>
    <row r="676" spans="1:6" s="37" customFormat="1" x14ac:dyDescent="0.25">
      <c r="A676" s="202"/>
      <c r="B676" s="203"/>
      <c r="C676" s="204"/>
      <c r="D676" s="130"/>
      <c r="E676" s="130"/>
      <c r="F676" s="130"/>
    </row>
    <row r="677" spans="1:6" s="37" customFormat="1" x14ac:dyDescent="0.25">
      <c r="A677" s="202"/>
      <c r="B677" s="203"/>
      <c r="C677" s="204"/>
      <c r="D677" s="130"/>
      <c r="E677" s="130"/>
      <c r="F677" s="130"/>
    </row>
    <row r="678" spans="1:6" s="37" customFormat="1" x14ac:dyDescent="0.25">
      <c r="A678" s="202"/>
      <c r="B678" s="203"/>
      <c r="C678" s="204"/>
      <c r="D678" s="130"/>
      <c r="E678" s="130"/>
      <c r="F678" s="130"/>
    </row>
    <row r="679" spans="1:6" s="37" customFormat="1" x14ac:dyDescent="0.25">
      <c r="A679" s="202"/>
      <c r="B679" s="203"/>
      <c r="C679" s="204"/>
      <c r="D679" s="130"/>
      <c r="E679" s="130"/>
      <c r="F679" s="130"/>
    </row>
    <row r="680" spans="1:6" s="37" customFormat="1" x14ac:dyDescent="0.25">
      <c r="A680" s="202"/>
      <c r="B680" s="203"/>
      <c r="C680" s="204"/>
      <c r="D680" s="130"/>
      <c r="E680" s="130"/>
      <c r="F680" s="130"/>
    </row>
    <row r="681" spans="1:6" s="37" customFormat="1" x14ac:dyDescent="0.25">
      <c r="A681" s="202"/>
      <c r="B681" s="203"/>
      <c r="C681" s="204"/>
      <c r="D681" s="130"/>
      <c r="E681" s="130"/>
      <c r="F681" s="130"/>
    </row>
    <row r="682" spans="1:6" s="37" customFormat="1" x14ac:dyDescent="0.25">
      <c r="A682" s="202"/>
      <c r="B682" s="203"/>
      <c r="C682" s="204"/>
      <c r="D682" s="130"/>
      <c r="E682" s="130"/>
      <c r="F682" s="130"/>
    </row>
    <row r="683" spans="1:6" s="37" customFormat="1" x14ac:dyDescent="0.25">
      <c r="A683" s="202"/>
      <c r="B683" s="203"/>
      <c r="C683" s="204"/>
      <c r="D683" s="130"/>
      <c r="E683" s="130"/>
      <c r="F683" s="130"/>
    </row>
    <row r="684" spans="1:6" s="37" customFormat="1" x14ac:dyDescent="0.25">
      <c r="A684" s="202"/>
      <c r="B684" s="203"/>
      <c r="C684" s="204"/>
      <c r="D684" s="130"/>
      <c r="E684" s="130"/>
      <c r="F684" s="130"/>
    </row>
    <row r="685" spans="1:6" s="37" customFormat="1" x14ac:dyDescent="0.25">
      <c r="A685" s="202"/>
      <c r="B685" s="203"/>
      <c r="C685" s="204"/>
      <c r="D685" s="130"/>
      <c r="E685" s="130"/>
      <c r="F685" s="130"/>
    </row>
    <row r="686" spans="1:6" s="37" customFormat="1" x14ac:dyDescent="0.25">
      <c r="A686" s="202"/>
      <c r="B686" s="203"/>
      <c r="C686" s="204"/>
      <c r="D686" s="130"/>
      <c r="E686" s="130"/>
      <c r="F686" s="130"/>
    </row>
    <row r="687" spans="1:6" s="37" customFormat="1" x14ac:dyDescent="0.25">
      <c r="A687" s="202"/>
      <c r="B687" s="203"/>
      <c r="C687" s="204"/>
      <c r="D687" s="130"/>
      <c r="E687" s="130"/>
      <c r="F687" s="130"/>
    </row>
    <row r="688" spans="1:6" s="37" customFormat="1" x14ac:dyDescent="0.25">
      <c r="A688" s="202"/>
      <c r="B688" s="203"/>
      <c r="C688" s="204"/>
      <c r="D688" s="130"/>
      <c r="E688" s="130"/>
      <c r="F688" s="130"/>
    </row>
    <row r="689" spans="1:6" s="37" customFormat="1" x14ac:dyDescent="0.25">
      <c r="A689" s="202"/>
      <c r="B689" s="203"/>
      <c r="C689" s="204"/>
      <c r="D689" s="130"/>
      <c r="E689" s="130"/>
      <c r="F689" s="130"/>
    </row>
    <row r="690" spans="1:6" s="37" customFormat="1" x14ac:dyDescent="0.25">
      <c r="A690" s="202"/>
      <c r="B690" s="203"/>
      <c r="C690" s="204"/>
      <c r="D690" s="130"/>
      <c r="E690" s="130"/>
      <c r="F690" s="130"/>
    </row>
    <row r="691" spans="1:6" s="37" customFormat="1" x14ac:dyDescent="0.25">
      <c r="A691" s="202"/>
      <c r="B691" s="203"/>
      <c r="C691" s="204"/>
      <c r="D691" s="130"/>
      <c r="E691" s="130"/>
      <c r="F691" s="130"/>
    </row>
    <row r="692" spans="1:6" s="37" customFormat="1" x14ac:dyDescent="0.25">
      <c r="A692" s="202"/>
      <c r="B692" s="203"/>
      <c r="C692" s="204"/>
      <c r="D692" s="130"/>
      <c r="E692" s="130"/>
      <c r="F692" s="130"/>
    </row>
    <row r="693" spans="1:6" s="37" customFormat="1" x14ac:dyDescent="0.25">
      <c r="A693" s="202"/>
      <c r="B693" s="203"/>
      <c r="C693" s="204"/>
      <c r="D693" s="130"/>
      <c r="E693" s="130"/>
      <c r="F693" s="130"/>
    </row>
    <row r="694" spans="1:6" s="37" customFormat="1" x14ac:dyDescent="0.25">
      <c r="A694" s="202"/>
      <c r="B694" s="203"/>
      <c r="C694" s="204"/>
      <c r="D694" s="130"/>
      <c r="E694" s="130"/>
      <c r="F694" s="130"/>
    </row>
    <row r="695" spans="1:6" s="37" customFormat="1" x14ac:dyDescent="0.25">
      <c r="A695" s="202"/>
      <c r="B695" s="203"/>
      <c r="C695" s="204"/>
      <c r="D695" s="130"/>
      <c r="E695" s="130"/>
      <c r="F695" s="130"/>
    </row>
    <row r="696" spans="1:6" s="37" customFormat="1" x14ac:dyDescent="0.25">
      <c r="A696" s="202"/>
      <c r="B696" s="203"/>
      <c r="C696" s="204"/>
      <c r="D696" s="130"/>
      <c r="E696" s="130"/>
      <c r="F696" s="130"/>
    </row>
    <row r="697" spans="1:6" s="37" customFormat="1" x14ac:dyDescent="0.25">
      <c r="A697" s="202"/>
      <c r="B697" s="203"/>
      <c r="C697" s="204"/>
      <c r="D697" s="130"/>
      <c r="E697" s="130"/>
      <c r="F697" s="130"/>
    </row>
    <row r="698" spans="1:6" s="37" customFormat="1" x14ac:dyDescent="0.25">
      <c r="A698" s="202"/>
      <c r="B698" s="203"/>
      <c r="C698" s="204"/>
      <c r="D698" s="130"/>
      <c r="E698" s="130"/>
      <c r="F698" s="130"/>
    </row>
    <row r="699" spans="1:6" s="37" customFormat="1" x14ac:dyDescent="0.25">
      <c r="A699" s="202"/>
      <c r="B699" s="203"/>
      <c r="C699" s="204"/>
      <c r="D699" s="130"/>
      <c r="E699" s="130"/>
      <c r="F699" s="130"/>
    </row>
    <row r="700" spans="1:6" s="37" customFormat="1" x14ac:dyDescent="0.25">
      <c r="A700" s="202"/>
      <c r="B700" s="203"/>
      <c r="C700" s="204"/>
      <c r="D700" s="130"/>
      <c r="E700" s="130"/>
      <c r="F700" s="130"/>
    </row>
    <row r="701" spans="1:6" s="37" customFormat="1" x14ac:dyDescent="0.25">
      <c r="A701" s="202"/>
      <c r="B701" s="203"/>
      <c r="C701" s="204"/>
      <c r="D701" s="130"/>
      <c r="E701" s="130"/>
      <c r="F701" s="130"/>
    </row>
    <row r="702" spans="1:6" s="37" customFormat="1" x14ac:dyDescent="0.25">
      <c r="A702" s="202"/>
      <c r="B702" s="203"/>
      <c r="C702" s="204"/>
      <c r="D702" s="130"/>
      <c r="E702" s="130"/>
      <c r="F702" s="130"/>
    </row>
    <row r="703" spans="1:6" s="37" customFormat="1" x14ac:dyDescent="0.25">
      <c r="A703" s="202"/>
      <c r="B703" s="203"/>
      <c r="C703" s="204"/>
      <c r="D703" s="130"/>
      <c r="E703" s="130"/>
      <c r="F703" s="130"/>
    </row>
    <row r="704" spans="1:6" s="37" customFormat="1" x14ac:dyDescent="0.25">
      <c r="A704" s="202"/>
      <c r="B704" s="203"/>
      <c r="C704" s="204"/>
      <c r="D704" s="130"/>
      <c r="E704" s="130"/>
      <c r="F704" s="130"/>
    </row>
    <row r="705" spans="1:6" s="37" customFormat="1" x14ac:dyDescent="0.25">
      <c r="A705" s="202"/>
      <c r="B705" s="203"/>
      <c r="C705" s="204"/>
      <c r="D705" s="130"/>
      <c r="E705" s="130"/>
      <c r="F705" s="130"/>
    </row>
    <row r="706" spans="1:6" s="37" customFormat="1" x14ac:dyDescent="0.25">
      <c r="A706" s="202"/>
      <c r="B706" s="203"/>
      <c r="C706" s="204"/>
      <c r="D706" s="130"/>
      <c r="E706" s="130"/>
      <c r="F706" s="130"/>
    </row>
    <row r="707" spans="1:6" s="37" customFormat="1" x14ac:dyDescent="0.25">
      <c r="A707" s="202"/>
      <c r="B707" s="203"/>
      <c r="C707" s="204"/>
      <c r="D707" s="130"/>
      <c r="E707" s="130"/>
      <c r="F707" s="130"/>
    </row>
    <row r="708" spans="1:6" s="37" customFormat="1" x14ac:dyDescent="0.25">
      <c r="A708" s="202"/>
      <c r="B708" s="203"/>
      <c r="C708" s="204"/>
      <c r="D708" s="130"/>
      <c r="E708" s="130"/>
      <c r="F708" s="130"/>
    </row>
    <row r="709" spans="1:6" s="37" customFormat="1" x14ac:dyDescent="0.25">
      <c r="A709" s="202"/>
      <c r="B709" s="203"/>
      <c r="C709" s="204"/>
      <c r="D709" s="130"/>
      <c r="E709" s="130"/>
      <c r="F709" s="130"/>
    </row>
    <row r="710" spans="1:6" s="37" customFormat="1" x14ac:dyDescent="0.25">
      <c r="A710" s="202"/>
      <c r="B710" s="203"/>
      <c r="C710" s="204"/>
      <c r="D710" s="130"/>
      <c r="E710" s="130"/>
      <c r="F710" s="130"/>
    </row>
    <row r="711" spans="1:6" s="37" customFormat="1" x14ac:dyDescent="0.25">
      <c r="A711" s="202"/>
      <c r="B711" s="203"/>
      <c r="C711" s="204"/>
      <c r="D711" s="130"/>
      <c r="E711" s="130"/>
      <c r="F711" s="130"/>
    </row>
    <row r="712" spans="1:6" s="37" customFormat="1" x14ac:dyDescent="0.25">
      <c r="A712" s="202"/>
      <c r="B712" s="203"/>
      <c r="C712" s="204"/>
      <c r="D712" s="130"/>
      <c r="E712" s="130"/>
      <c r="F712" s="130"/>
    </row>
    <row r="713" spans="1:6" s="37" customFormat="1" x14ac:dyDescent="0.25">
      <c r="A713" s="202"/>
      <c r="B713" s="203"/>
      <c r="C713" s="204"/>
      <c r="D713" s="130"/>
      <c r="E713" s="130"/>
      <c r="F713" s="130"/>
    </row>
    <row r="714" spans="1:6" s="37" customFormat="1" x14ac:dyDescent="0.25">
      <c r="A714" s="202"/>
      <c r="B714" s="203"/>
      <c r="C714" s="204"/>
      <c r="D714" s="130"/>
      <c r="E714" s="130"/>
      <c r="F714" s="130"/>
    </row>
    <row r="715" spans="1:6" s="37" customFormat="1" x14ac:dyDescent="0.25">
      <c r="A715" s="202"/>
      <c r="B715" s="203"/>
      <c r="C715" s="204"/>
      <c r="D715" s="130"/>
      <c r="E715" s="130"/>
      <c r="F715" s="130"/>
    </row>
    <row r="716" spans="1:6" s="37" customFormat="1" x14ac:dyDescent="0.25">
      <c r="A716" s="202"/>
      <c r="B716" s="203"/>
      <c r="C716" s="204"/>
      <c r="D716" s="130"/>
      <c r="E716" s="130"/>
      <c r="F716" s="130"/>
    </row>
    <row r="717" spans="1:6" s="37" customFormat="1" x14ac:dyDescent="0.25">
      <c r="A717" s="202"/>
      <c r="B717" s="203"/>
      <c r="C717" s="204"/>
      <c r="D717" s="130"/>
      <c r="E717" s="130"/>
      <c r="F717" s="130"/>
    </row>
    <row r="718" spans="1:6" s="37" customFormat="1" x14ac:dyDescent="0.25">
      <c r="A718" s="202"/>
      <c r="B718" s="203"/>
      <c r="C718" s="204"/>
      <c r="D718" s="130"/>
      <c r="E718" s="130"/>
      <c r="F718" s="130"/>
    </row>
    <row r="719" spans="1:6" s="37" customFormat="1" x14ac:dyDescent="0.25">
      <c r="A719" s="202"/>
      <c r="B719" s="203"/>
      <c r="C719" s="204"/>
      <c r="D719" s="130"/>
      <c r="E719" s="130"/>
      <c r="F719" s="130"/>
    </row>
    <row r="720" spans="1:6" s="37" customFormat="1" x14ac:dyDescent="0.25">
      <c r="A720" s="202"/>
      <c r="B720" s="203"/>
      <c r="C720" s="204"/>
      <c r="D720" s="130"/>
      <c r="E720" s="130"/>
      <c r="F720" s="130"/>
    </row>
    <row r="721" spans="1:6" s="37" customFormat="1" x14ac:dyDescent="0.25">
      <c r="A721" s="202"/>
      <c r="B721" s="203"/>
      <c r="C721" s="204"/>
      <c r="D721" s="130"/>
      <c r="E721" s="130"/>
      <c r="F721" s="130"/>
    </row>
    <row r="722" spans="1:6" s="37" customFormat="1" x14ac:dyDescent="0.25">
      <c r="A722" s="202"/>
      <c r="B722" s="203"/>
      <c r="C722" s="204"/>
      <c r="D722" s="130"/>
      <c r="E722" s="130"/>
      <c r="F722" s="130"/>
    </row>
  </sheetData>
  <mergeCells count="39">
    <mergeCell ref="B299:C299"/>
    <mergeCell ref="E27:F27"/>
    <mergeCell ref="B186:F186"/>
    <mergeCell ref="B34:F34"/>
    <mergeCell ref="B60:F60"/>
    <mergeCell ref="B72:F72"/>
    <mergeCell ref="B28:D28"/>
    <mergeCell ref="E28:F28"/>
    <mergeCell ref="B31:F31"/>
    <mergeCell ref="B27:D27"/>
    <mergeCell ref="B25:D25"/>
    <mergeCell ref="B26:D26"/>
    <mergeCell ref="B16:D16"/>
    <mergeCell ref="B17:D17"/>
    <mergeCell ref="B30:C30"/>
    <mergeCell ref="B23:D23"/>
    <mergeCell ref="B18:D18"/>
    <mergeCell ref="B19:D19"/>
    <mergeCell ref="B20:D20"/>
    <mergeCell ref="B21:D21"/>
    <mergeCell ref="B22:D22"/>
    <mergeCell ref="A2:F2"/>
    <mergeCell ref="B3:D3"/>
    <mergeCell ref="E3:F3"/>
    <mergeCell ref="B4:D4"/>
    <mergeCell ref="E4:F4"/>
    <mergeCell ref="E7:F7"/>
    <mergeCell ref="B8:D8"/>
    <mergeCell ref="B9:D9"/>
    <mergeCell ref="B15:D15"/>
    <mergeCell ref="B5:F5"/>
    <mergeCell ref="B12:D12"/>
    <mergeCell ref="B6:D6"/>
    <mergeCell ref="E6:F6"/>
    <mergeCell ref="B10:D10"/>
    <mergeCell ref="B13:D13"/>
    <mergeCell ref="B14:D14"/>
    <mergeCell ref="B11:D11"/>
    <mergeCell ref="B7:D7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4" manualBreakCount="4">
    <brk id="28" max="16383" man="1"/>
    <brk id="92" max="16383" man="1"/>
    <brk id="123" max="16383" man="1"/>
    <brk id="17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617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4.08984375" style="130" bestFit="1" customWidth="1"/>
    <col min="6" max="6" width="12.7265625" style="130" customWidth="1"/>
    <col min="7" max="7" width="11.453125" bestFit="1" customWidth="1"/>
  </cols>
  <sheetData>
    <row r="1" spans="1:6" s="257" customFormat="1" ht="17.5" x14ac:dyDescent="0.35">
      <c r="A1" s="253"/>
      <c r="B1" s="258"/>
      <c r="C1" s="259"/>
      <c r="D1" s="260"/>
      <c r="E1" s="261"/>
      <c r="F1" s="261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683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92"/>
      <c r="F6" s="492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+F43</f>
        <v>0</v>
      </c>
    </row>
    <row r="9" spans="1:6" s="3" customFormat="1" ht="15" customHeight="1" x14ac:dyDescent="0.35">
      <c r="A9" s="9"/>
      <c r="B9" s="465"/>
      <c r="C9" s="465"/>
      <c r="D9" s="465"/>
      <c r="E9" s="216"/>
      <c r="F9" s="216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+F94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+F112</f>
        <v>0</v>
      </c>
    </row>
    <row r="13" spans="1:6" s="3" customFormat="1" ht="15" customHeight="1" x14ac:dyDescent="0.35">
      <c r="A13" s="9"/>
      <c r="B13" s="465"/>
      <c r="C13" s="465"/>
      <c r="D13" s="465"/>
      <c r="E13" s="216"/>
      <c r="F13" s="216"/>
    </row>
    <row r="14" spans="1:6" s="3" customFormat="1" ht="15" customHeight="1" x14ac:dyDescent="0.35">
      <c r="A14" s="457" t="s">
        <v>89</v>
      </c>
      <c r="B14" s="493" t="s">
        <v>99</v>
      </c>
      <c r="C14" s="494"/>
      <c r="D14" s="494"/>
      <c r="E14" s="458"/>
      <c r="F14" s="458">
        <f>+F127</f>
        <v>0</v>
      </c>
    </row>
    <row r="15" spans="1:6" s="3" customFormat="1" ht="15" customHeight="1" x14ac:dyDescent="0.35">
      <c r="A15" s="9"/>
      <c r="B15" s="495"/>
      <c r="C15" s="494"/>
      <c r="D15" s="494"/>
      <c r="E15" s="374"/>
      <c r="F15" s="374"/>
    </row>
    <row r="16" spans="1:6" s="3" customFormat="1" ht="15" customHeight="1" x14ac:dyDescent="0.35">
      <c r="A16" s="9" t="s">
        <v>0</v>
      </c>
      <c r="B16" s="466" t="s">
        <v>15</v>
      </c>
      <c r="C16" s="466"/>
      <c r="D16" s="466"/>
      <c r="E16" s="216"/>
      <c r="F16" s="216">
        <f>+F175</f>
        <v>0</v>
      </c>
    </row>
    <row r="17" spans="1:7" s="3" customFormat="1" ht="15" customHeight="1" x14ac:dyDescent="0.35">
      <c r="A17" s="9"/>
      <c r="B17" s="465"/>
      <c r="C17" s="465"/>
      <c r="D17" s="465"/>
      <c r="E17" s="216"/>
      <c r="F17" s="216"/>
    </row>
    <row r="18" spans="1:7" s="3" customFormat="1" ht="15" customHeight="1" x14ac:dyDescent="0.35">
      <c r="A18" s="9" t="s">
        <v>1</v>
      </c>
      <c r="B18" s="466" t="s">
        <v>2</v>
      </c>
      <c r="C18" s="466"/>
      <c r="D18" s="466"/>
      <c r="E18" s="216"/>
      <c r="F18" s="216">
        <f>+F191</f>
        <v>3685</v>
      </c>
    </row>
    <row r="19" spans="1:7" s="3" customFormat="1" ht="15" customHeight="1" thickBot="1" x14ac:dyDescent="0.4">
      <c r="A19" s="10"/>
      <c r="B19" s="487"/>
      <c r="C19" s="487"/>
      <c r="D19" s="487"/>
      <c r="E19" s="218"/>
      <c r="F19" s="218"/>
    </row>
    <row r="20" spans="1:7" s="3" customFormat="1" ht="15" customHeight="1" x14ac:dyDescent="0.35">
      <c r="A20" s="9"/>
      <c r="B20" s="468"/>
      <c r="C20" s="468"/>
      <c r="D20" s="468"/>
      <c r="E20" s="216"/>
      <c r="F20" s="216"/>
    </row>
    <row r="21" spans="1:7" s="1" customFormat="1" ht="15" customHeight="1" x14ac:dyDescent="0.35">
      <c r="A21" s="11"/>
      <c r="B21" s="467" t="s">
        <v>129</v>
      </c>
      <c r="C21" s="467"/>
      <c r="D21" s="467"/>
      <c r="E21" s="214"/>
      <c r="F21" s="214">
        <f>SUM(F8:F20)</f>
        <v>3685</v>
      </c>
      <c r="G21" s="112"/>
    </row>
    <row r="22" spans="1:7" s="1" customFormat="1" ht="15" customHeight="1" x14ac:dyDescent="0.35">
      <c r="A22" s="11"/>
      <c r="B22" s="62" t="s">
        <v>504</v>
      </c>
      <c r="C22" s="179" t="s">
        <v>505</v>
      </c>
      <c r="D22" s="180">
        <v>0.1</v>
      </c>
      <c r="E22" s="216"/>
      <c r="F22" s="216">
        <f>+F21*0.1</f>
        <v>368.5</v>
      </c>
      <c r="G22" s="112"/>
    </row>
    <row r="23" spans="1:7" s="1" customFormat="1" ht="15" customHeight="1" x14ac:dyDescent="0.35">
      <c r="A23" s="11"/>
      <c r="B23" s="467"/>
      <c r="C23" s="467"/>
      <c r="D23" s="467"/>
      <c r="E23" s="214"/>
      <c r="F23" s="214"/>
      <c r="G23" s="112"/>
    </row>
    <row r="24" spans="1:7" s="1" customFormat="1" ht="15" customHeight="1" x14ac:dyDescent="0.35">
      <c r="A24" s="11"/>
      <c r="B24" s="481" t="s">
        <v>129</v>
      </c>
      <c r="C24" s="481"/>
      <c r="D24" s="481"/>
      <c r="E24" s="239"/>
      <c r="F24" s="239">
        <f>+F22+F21</f>
        <v>4053.5</v>
      </c>
      <c r="G24" s="112"/>
    </row>
    <row r="25" spans="1:7" s="1" customFormat="1" ht="15" customHeight="1" x14ac:dyDescent="0.35">
      <c r="A25" s="5"/>
      <c r="B25" s="470"/>
      <c r="C25" s="470"/>
      <c r="D25" s="470"/>
      <c r="E25" s="471"/>
      <c r="F25" s="471"/>
    </row>
    <row r="26" spans="1:7" s="4" customFormat="1" ht="15" customHeight="1" x14ac:dyDescent="0.35">
      <c r="A26" s="6"/>
      <c r="B26" s="472"/>
      <c r="C26" s="472"/>
      <c r="D26" s="472"/>
      <c r="E26" s="473"/>
      <c r="F26" s="473"/>
    </row>
    <row r="27" spans="1:7" s="12" customFormat="1" ht="15" customHeight="1" x14ac:dyDescent="0.35">
      <c r="A27" s="131" t="s">
        <v>3</v>
      </c>
      <c r="B27" s="190" t="s">
        <v>5</v>
      </c>
      <c r="C27" s="100" t="s">
        <v>18</v>
      </c>
      <c r="D27" s="133" t="s">
        <v>6</v>
      </c>
      <c r="E27" s="160" t="s">
        <v>7</v>
      </c>
      <c r="F27" s="160" t="s">
        <v>8</v>
      </c>
    </row>
    <row r="28" spans="1:7" s="13" customFormat="1" ht="15" customHeight="1" x14ac:dyDescent="0.35">
      <c r="A28" s="131"/>
      <c r="B28" s="190" t="str">
        <f>B5</f>
        <v>Gabrje – Šujica (os A) - v naselju, OSTALO</v>
      </c>
      <c r="C28" s="166"/>
      <c r="D28" s="159"/>
      <c r="E28" s="133"/>
      <c r="F28" s="133"/>
    </row>
    <row r="29" spans="1:7" s="13" customFormat="1" ht="75" customHeight="1" x14ac:dyDescent="0.35">
      <c r="A29" s="131"/>
      <c r="B29" s="469" t="s">
        <v>87</v>
      </c>
      <c r="C29" s="469"/>
      <c r="D29" s="469"/>
      <c r="E29" s="469"/>
      <c r="F29" s="469"/>
    </row>
    <row r="30" spans="1:7" s="13" customFormat="1" ht="15" customHeight="1" x14ac:dyDescent="0.35">
      <c r="A30" s="131"/>
      <c r="B30" s="123"/>
      <c r="C30" s="197"/>
      <c r="D30" s="123"/>
      <c r="E30" s="123"/>
      <c r="F30" s="123"/>
    </row>
    <row r="31" spans="1:7" s="13" customFormat="1" ht="15" customHeight="1" x14ac:dyDescent="0.35">
      <c r="A31" s="131" t="s">
        <v>20</v>
      </c>
      <c r="B31" s="190" t="s">
        <v>14</v>
      </c>
      <c r="C31" s="100"/>
      <c r="D31" s="132"/>
      <c r="E31" s="133"/>
      <c r="F31" s="133"/>
    </row>
    <row r="32" spans="1:7" s="13" customFormat="1" ht="33" customHeight="1" x14ac:dyDescent="0.35">
      <c r="A32" s="131"/>
      <c r="B32" s="474" t="s">
        <v>112</v>
      </c>
      <c r="C32" s="474"/>
      <c r="D32" s="474"/>
      <c r="E32" s="474"/>
      <c r="F32" s="474"/>
    </row>
    <row r="33" spans="1:6" s="13" customFormat="1" ht="15" customHeight="1" x14ac:dyDescent="0.35">
      <c r="A33" s="131" t="s">
        <v>33</v>
      </c>
      <c r="B33" s="190" t="s">
        <v>34</v>
      </c>
      <c r="C33" s="100"/>
      <c r="D33" s="132"/>
      <c r="E33" s="133"/>
      <c r="F33" s="133"/>
    </row>
    <row r="34" spans="1:6" s="13" customFormat="1" ht="15" customHeight="1" x14ac:dyDescent="0.35">
      <c r="A34" s="131"/>
      <c r="B34" s="190"/>
      <c r="C34" s="100"/>
      <c r="D34" s="132"/>
      <c r="E34" s="133"/>
      <c r="F34" s="133"/>
    </row>
    <row r="35" spans="1:6" s="16" customFormat="1" ht="46.5" x14ac:dyDescent="0.35">
      <c r="A35" s="19" t="s">
        <v>9</v>
      </c>
      <c r="B35" s="41" t="s">
        <v>111</v>
      </c>
      <c r="C35" s="14" t="s">
        <v>10</v>
      </c>
      <c r="D35" s="32">
        <v>0.55000000000000004</v>
      </c>
      <c r="E35" s="124"/>
      <c r="F35" s="32">
        <f>D35*E35</f>
        <v>0</v>
      </c>
    </row>
    <row r="36" spans="1:6" s="16" customFormat="1" ht="15" customHeight="1" x14ac:dyDescent="0.35">
      <c r="A36" s="19"/>
      <c r="B36" s="41"/>
      <c r="C36" s="14"/>
      <c r="D36" s="32"/>
      <c r="E36" s="124"/>
      <c r="F36" s="32"/>
    </row>
    <row r="37" spans="1:6" s="16" customFormat="1" ht="46.5" x14ac:dyDescent="0.35">
      <c r="A37" s="19" t="s">
        <v>11</v>
      </c>
      <c r="B37" s="41" t="s">
        <v>12</v>
      </c>
      <c r="C37" s="14" t="s">
        <v>13</v>
      </c>
      <c r="D37" s="32">
        <v>28</v>
      </c>
      <c r="E37" s="124"/>
      <c r="F37" s="32">
        <f>D37*E37</f>
        <v>0</v>
      </c>
    </row>
    <row r="38" spans="1:6" s="13" customFormat="1" ht="15.5" x14ac:dyDescent="0.35">
      <c r="A38" s="52"/>
      <c r="B38" s="136"/>
      <c r="C38" s="101"/>
      <c r="D38" s="32"/>
      <c r="E38" s="124"/>
      <c r="F38" s="32"/>
    </row>
    <row r="39" spans="1:6" s="13" customFormat="1" ht="31" x14ac:dyDescent="0.35">
      <c r="A39" s="75" t="s">
        <v>201</v>
      </c>
      <c r="B39" s="137" t="s">
        <v>200</v>
      </c>
      <c r="C39" s="14"/>
      <c r="D39" s="32"/>
      <c r="E39" s="124"/>
      <c r="F39" s="32"/>
    </row>
    <row r="40" spans="1:6" s="13" customFormat="1" ht="15.5" x14ac:dyDescent="0.35">
      <c r="A40" s="52"/>
      <c r="B40" s="136"/>
      <c r="C40" s="14"/>
      <c r="D40" s="32"/>
      <c r="E40" s="124"/>
      <c r="F40" s="32"/>
    </row>
    <row r="41" spans="1:6" s="13" customFormat="1" ht="31" x14ac:dyDescent="0.35">
      <c r="A41" s="52" t="s">
        <v>249</v>
      </c>
      <c r="B41" s="136" t="s">
        <v>250</v>
      </c>
      <c r="C41" s="14" t="s">
        <v>59</v>
      </c>
      <c r="D41" s="32">
        <v>3710.5120000000002</v>
      </c>
      <c r="E41" s="124"/>
      <c r="F41" s="32">
        <f>D41*E41</f>
        <v>0</v>
      </c>
    </row>
    <row r="42" spans="1:6" s="13" customFormat="1" ht="15.5" x14ac:dyDescent="0.35">
      <c r="A42" s="52"/>
      <c r="B42" s="136"/>
      <c r="C42" s="14"/>
      <c r="D42" s="32"/>
      <c r="E42" s="124"/>
      <c r="F42" s="32"/>
    </row>
    <row r="43" spans="1:6" s="16" customFormat="1" ht="15" customHeight="1" x14ac:dyDescent="0.35">
      <c r="A43" s="35"/>
      <c r="B43" s="228" t="s">
        <v>37</v>
      </c>
      <c r="C43" s="229"/>
      <c r="D43" s="230"/>
      <c r="E43" s="231"/>
      <c r="F43" s="230">
        <f>SUM(F35:F42)</f>
        <v>0</v>
      </c>
    </row>
    <row r="44" spans="1:6" s="16" customFormat="1" ht="15" customHeight="1" x14ac:dyDescent="0.35">
      <c r="A44" s="35"/>
      <c r="B44" s="146"/>
      <c r="C44" s="102"/>
      <c r="D44" s="132"/>
      <c r="E44" s="142"/>
      <c r="F44" s="132"/>
    </row>
    <row r="45" spans="1:6" s="16" customFormat="1" ht="15" customHeight="1" x14ac:dyDescent="0.35">
      <c r="A45" s="35"/>
      <c r="B45" s="146"/>
      <c r="C45" s="102"/>
      <c r="D45" s="132"/>
      <c r="E45" s="142"/>
      <c r="F45" s="132"/>
    </row>
    <row r="46" spans="1:6" s="16" customFormat="1" ht="15" customHeight="1" x14ac:dyDescent="0.35">
      <c r="A46" s="21" t="s">
        <v>21</v>
      </c>
      <c r="B46" s="185" t="s">
        <v>25</v>
      </c>
      <c r="C46" s="102"/>
      <c r="D46" s="132"/>
      <c r="E46" s="142"/>
      <c r="F46" s="132"/>
    </row>
    <row r="47" spans="1:6" s="16" customFormat="1" ht="52.5" customHeight="1" x14ac:dyDescent="0.35">
      <c r="A47" s="21"/>
      <c r="B47" s="462" t="s">
        <v>113</v>
      </c>
      <c r="C47" s="462"/>
      <c r="D47" s="462"/>
      <c r="E47" s="462"/>
      <c r="F47" s="462"/>
    </row>
    <row r="48" spans="1:6" s="16" customFormat="1" ht="15" customHeight="1" x14ac:dyDescent="0.35">
      <c r="A48" s="21" t="s">
        <v>38</v>
      </c>
      <c r="B48" s="185" t="s">
        <v>39</v>
      </c>
      <c r="C48" s="102"/>
      <c r="D48" s="132"/>
      <c r="E48" s="142"/>
      <c r="F48" s="132"/>
    </row>
    <row r="49" spans="1:6" s="16" customFormat="1" ht="15" customHeight="1" x14ac:dyDescent="0.35">
      <c r="A49" s="21"/>
      <c r="B49" s="185"/>
      <c r="C49" s="102"/>
      <c r="D49" s="132"/>
      <c r="E49" s="142"/>
      <c r="F49" s="132"/>
    </row>
    <row r="50" spans="1:6" s="16" customFormat="1" ht="31" x14ac:dyDescent="0.35">
      <c r="A50" s="134" t="s">
        <v>70</v>
      </c>
      <c r="B50" s="135" t="s">
        <v>71</v>
      </c>
      <c r="C50" s="14" t="s">
        <v>60</v>
      </c>
      <c r="D50" s="32">
        <v>1.296</v>
      </c>
      <c r="E50" s="124"/>
      <c r="F50" s="32">
        <f>D50*E50</f>
        <v>0</v>
      </c>
    </row>
    <row r="51" spans="1:6" s="16" customFormat="1" ht="15" customHeight="1" x14ac:dyDescent="0.35">
      <c r="A51" s="21"/>
      <c r="B51" s="185"/>
      <c r="C51" s="102"/>
      <c r="D51" s="132"/>
      <c r="E51" s="142"/>
      <c r="F51" s="132"/>
    </row>
    <row r="52" spans="1:6" s="16" customFormat="1" ht="62" x14ac:dyDescent="0.35">
      <c r="A52" s="19" t="s">
        <v>29</v>
      </c>
      <c r="B52" s="41" t="s">
        <v>163</v>
      </c>
      <c r="C52" s="14" t="s">
        <v>60</v>
      </c>
      <c r="D52" s="32">
        <v>976.63439999999991</v>
      </c>
      <c r="E52" s="124"/>
      <c r="F52" s="32">
        <f>D52*E52</f>
        <v>0</v>
      </c>
    </row>
    <row r="53" spans="1:6" s="16" customFormat="1" ht="15.5" x14ac:dyDescent="0.35">
      <c r="A53" s="19"/>
      <c r="B53" s="41"/>
      <c r="C53" s="14"/>
      <c r="D53" s="32"/>
      <c r="E53" s="124"/>
      <c r="F53" s="32"/>
    </row>
    <row r="54" spans="1:6" s="16" customFormat="1" ht="31" x14ac:dyDescent="0.35">
      <c r="A54" s="19" t="s">
        <v>226</v>
      </c>
      <c r="B54" s="41" t="s">
        <v>227</v>
      </c>
      <c r="C54" s="14" t="s">
        <v>60</v>
      </c>
      <c r="D54" s="32">
        <v>2278.8136</v>
      </c>
      <c r="E54" s="124"/>
      <c r="F54" s="32">
        <f>D54*E54</f>
        <v>0</v>
      </c>
    </row>
    <row r="55" spans="1:6" s="16" customFormat="1" ht="15.5" x14ac:dyDescent="0.35">
      <c r="A55" s="19"/>
      <c r="B55" s="41"/>
      <c r="C55" s="14"/>
      <c r="D55" s="32"/>
      <c r="E55" s="124"/>
      <c r="F55" s="32"/>
    </row>
    <row r="56" spans="1:6" s="16" customFormat="1" ht="46.5" x14ac:dyDescent="0.35">
      <c r="A56" s="19" t="s">
        <v>115</v>
      </c>
      <c r="B56" s="41" t="s">
        <v>427</v>
      </c>
      <c r="C56" s="14" t="s">
        <v>60</v>
      </c>
      <c r="D56" s="32">
        <v>17.309999999999999</v>
      </c>
      <c r="E56" s="124"/>
      <c r="F56" s="32">
        <f>D56*E56</f>
        <v>0</v>
      </c>
    </row>
    <row r="57" spans="1:6" s="16" customFormat="1" ht="15.5" x14ac:dyDescent="0.35">
      <c r="A57" s="19"/>
      <c r="B57" s="41"/>
      <c r="C57" s="14"/>
      <c r="D57" s="32"/>
      <c r="E57" s="126"/>
      <c r="F57" s="32"/>
    </row>
    <row r="58" spans="1:6" s="16" customFormat="1" ht="31" x14ac:dyDescent="0.35">
      <c r="A58" s="19" t="s">
        <v>133</v>
      </c>
      <c r="B58" s="41" t="s">
        <v>132</v>
      </c>
      <c r="C58" s="14" t="s">
        <v>60</v>
      </c>
      <c r="D58" s="32">
        <v>50</v>
      </c>
      <c r="E58" s="126"/>
      <c r="F58" s="32">
        <f>D58*E58</f>
        <v>0</v>
      </c>
    </row>
    <row r="59" spans="1:6" s="16" customFormat="1" ht="15" customHeight="1" x14ac:dyDescent="0.35">
      <c r="A59" s="19"/>
      <c r="B59" s="41"/>
      <c r="C59" s="14"/>
      <c r="D59" s="32"/>
      <c r="E59" s="124"/>
      <c r="F59" s="32"/>
    </row>
    <row r="60" spans="1:6" s="16" customFormat="1" ht="15" customHeight="1" x14ac:dyDescent="0.35">
      <c r="A60" s="21" t="s">
        <v>40</v>
      </c>
      <c r="B60" s="185" t="s">
        <v>41</v>
      </c>
      <c r="C60" s="102"/>
      <c r="D60" s="32"/>
      <c r="E60" s="142"/>
      <c r="F60" s="132"/>
    </row>
    <row r="61" spans="1:6" s="16" customFormat="1" ht="15" customHeight="1" x14ac:dyDescent="0.35">
      <c r="A61" s="21"/>
      <c r="B61" s="185"/>
      <c r="C61" s="102"/>
      <c r="D61" s="132"/>
      <c r="E61" s="142"/>
      <c r="F61" s="132"/>
    </row>
    <row r="62" spans="1:6" s="16" customFormat="1" ht="31" x14ac:dyDescent="0.35">
      <c r="A62" s="19" t="s">
        <v>134</v>
      </c>
      <c r="B62" s="191" t="s">
        <v>72</v>
      </c>
      <c r="C62" s="14" t="s">
        <v>59</v>
      </c>
      <c r="D62" s="32">
        <v>960.01080000000002</v>
      </c>
      <c r="E62" s="124"/>
      <c r="F62" s="32">
        <f>D62*E62</f>
        <v>0</v>
      </c>
    </row>
    <row r="63" spans="1:6" s="16" customFormat="1" ht="15.5" x14ac:dyDescent="0.35">
      <c r="A63" s="19"/>
      <c r="B63" s="191"/>
      <c r="C63" s="14"/>
      <c r="D63" s="32"/>
      <c r="E63" s="124"/>
      <c r="F63" s="32"/>
    </row>
    <row r="64" spans="1:6" s="16" customFormat="1" ht="31" x14ac:dyDescent="0.35">
      <c r="A64" s="19" t="s">
        <v>330</v>
      </c>
      <c r="B64" s="191" t="s">
        <v>329</v>
      </c>
      <c r="C64" s="14" t="s">
        <v>59</v>
      </c>
      <c r="D64" s="32">
        <v>2240.0252</v>
      </c>
      <c r="E64" s="124"/>
      <c r="F64" s="32">
        <f>D64*E64</f>
        <v>0</v>
      </c>
    </row>
    <row r="65" spans="1:6" s="16" customFormat="1" ht="15" customHeight="1" x14ac:dyDescent="0.35">
      <c r="A65" s="19"/>
      <c r="B65" s="191"/>
      <c r="C65" s="14"/>
      <c r="D65" s="32"/>
      <c r="E65" s="124"/>
      <c r="F65" s="32"/>
    </row>
    <row r="66" spans="1:6" s="16" customFormat="1" ht="15" customHeight="1" x14ac:dyDescent="0.35">
      <c r="A66" s="21" t="s">
        <v>110</v>
      </c>
      <c r="B66" s="185" t="s">
        <v>109</v>
      </c>
      <c r="C66" s="14"/>
      <c r="D66" s="32"/>
      <c r="E66" s="124"/>
      <c r="F66" s="32"/>
    </row>
    <row r="67" spans="1:6" s="16" customFormat="1" ht="15" customHeight="1" x14ac:dyDescent="0.35">
      <c r="A67" s="21"/>
      <c r="B67" s="185"/>
      <c r="C67" s="14"/>
      <c r="D67" s="32"/>
      <c r="E67" s="124"/>
      <c r="F67" s="32"/>
    </row>
    <row r="68" spans="1:6" s="16" customFormat="1" ht="45.75" customHeight="1" x14ac:dyDescent="0.35">
      <c r="A68" s="71" t="s">
        <v>257</v>
      </c>
      <c r="B68" s="79" t="s">
        <v>258</v>
      </c>
      <c r="C68" s="14" t="s">
        <v>59</v>
      </c>
      <c r="D68" s="32">
        <v>3327.6120000000001</v>
      </c>
      <c r="E68" s="124"/>
      <c r="F68" s="32">
        <f>D68*E68</f>
        <v>0</v>
      </c>
    </row>
    <row r="69" spans="1:6" s="16" customFormat="1" ht="15" customHeight="1" x14ac:dyDescent="0.35">
      <c r="A69" s="19"/>
      <c r="B69" s="191"/>
      <c r="C69" s="14"/>
      <c r="D69" s="32"/>
      <c r="E69" s="124"/>
      <c r="F69" s="32"/>
    </row>
    <row r="70" spans="1:6" s="16" customFormat="1" ht="31" x14ac:dyDescent="0.35">
      <c r="A70" s="21" t="s">
        <v>73</v>
      </c>
      <c r="B70" s="185" t="s">
        <v>74</v>
      </c>
      <c r="C70" s="14"/>
      <c r="D70" s="32"/>
      <c r="E70" s="124"/>
      <c r="F70" s="32"/>
    </row>
    <row r="71" spans="1:6" s="16" customFormat="1" ht="15.5" x14ac:dyDescent="0.35">
      <c r="A71" s="21"/>
      <c r="B71" s="185"/>
      <c r="C71" s="14"/>
      <c r="D71" s="32"/>
      <c r="E71" s="124"/>
      <c r="F71" s="32"/>
    </row>
    <row r="72" spans="1:6" s="16" customFormat="1" ht="31" x14ac:dyDescent="0.35">
      <c r="A72" s="71" t="s">
        <v>228</v>
      </c>
      <c r="B72" s="140" t="s">
        <v>507</v>
      </c>
      <c r="C72" s="14" t="s">
        <v>60</v>
      </c>
      <c r="D72" s="46">
        <v>5.48</v>
      </c>
      <c r="E72" s="127"/>
      <c r="F72" s="32">
        <f>D72*E72</f>
        <v>0</v>
      </c>
    </row>
    <row r="73" spans="1:6" s="16" customFormat="1" ht="15" customHeight="1" x14ac:dyDescent="0.35">
      <c r="A73" s="134"/>
      <c r="B73" s="191"/>
      <c r="C73" s="14"/>
      <c r="D73" s="32"/>
      <c r="E73" s="124"/>
      <c r="F73" s="32"/>
    </row>
    <row r="74" spans="1:6" s="16" customFormat="1" ht="62" x14ac:dyDescent="0.35">
      <c r="A74" s="19" t="s">
        <v>259</v>
      </c>
      <c r="B74" s="191" t="s">
        <v>514</v>
      </c>
      <c r="C74" s="14" t="s">
        <v>59</v>
      </c>
      <c r="D74" s="32">
        <v>2793.2280000000001</v>
      </c>
      <c r="E74" s="124"/>
      <c r="F74" s="32">
        <f>D74*E74</f>
        <v>0</v>
      </c>
    </row>
    <row r="75" spans="1:6" s="16" customFormat="1" ht="15" customHeight="1" x14ac:dyDescent="0.35">
      <c r="A75" s="134"/>
      <c r="B75" s="191"/>
      <c r="C75" s="14"/>
      <c r="D75" s="32"/>
      <c r="E75" s="124"/>
      <c r="F75" s="32"/>
    </row>
    <row r="76" spans="1:6" s="16" customFormat="1" ht="15" customHeight="1" x14ac:dyDescent="0.35">
      <c r="A76" s="21" t="s">
        <v>75</v>
      </c>
      <c r="B76" s="185" t="s">
        <v>108</v>
      </c>
      <c r="C76" s="14"/>
      <c r="D76" s="32"/>
      <c r="E76" s="124"/>
      <c r="F76" s="32"/>
    </row>
    <row r="77" spans="1:6" s="16" customFormat="1" ht="15" customHeight="1" x14ac:dyDescent="0.35">
      <c r="A77" s="19"/>
      <c r="B77" s="191"/>
      <c r="C77" s="14"/>
      <c r="D77" s="32"/>
      <c r="E77" s="124"/>
      <c r="F77" s="32"/>
    </row>
    <row r="78" spans="1:6" s="16" customFormat="1" ht="31" x14ac:dyDescent="0.35">
      <c r="A78" s="19" t="s">
        <v>76</v>
      </c>
      <c r="B78" s="191" t="s">
        <v>77</v>
      </c>
      <c r="C78" s="14" t="s">
        <v>59</v>
      </c>
      <c r="D78" s="32">
        <v>31.84</v>
      </c>
      <c r="E78" s="124"/>
      <c r="F78" s="32">
        <f>D78*E78</f>
        <v>0</v>
      </c>
    </row>
    <row r="79" spans="1:6" s="16" customFormat="1" ht="15.5" x14ac:dyDescent="0.35">
      <c r="A79" s="19"/>
      <c r="B79" s="191"/>
      <c r="C79" s="14"/>
      <c r="D79" s="32"/>
      <c r="E79" s="124"/>
      <c r="F79" s="32"/>
    </row>
    <row r="80" spans="1:6" s="16" customFormat="1" ht="18.5" x14ac:dyDescent="0.35">
      <c r="A80" s="19" t="s">
        <v>128</v>
      </c>
      <c r="B80" s="191" t="s">
        <v>127</v>
      </c>
      <c r="C80" s="14" t="s">
        <v>59</v>
      </c>
      <c r="D80" s="32">
        <v>31.84</v>
      </c>
      <c r="E80" s="124"/>
      <c r="F80" s="32">
        <f>D80*E80</f>
        <v>0</v>
      </c>
    </row>
    <row r="81" spans="1:6" s="16" customFormat="1" ht="15.5" x14ac:dyDescent="0.35">
      <c r="A81" s="19"/>
      <c r="B81" s="191"/>
      <c r="C81" s="14"/>
      <c r="D81" s="32"/>
      <c r="E81" s="124"/>
      <c r="F81" s="32"/>
    </row>
    <row r="82" spans="1:6" s="16" customFormat="1" ht="31" x14ac:dyDescent="0.35">
      <c r="A82" s="21" t="s">
        <v>43</v>
      </c>
      <c r="B82" s="185" t="s">
        <v>42</v>
      </c>
      <c r="C82" s="102"/>
      <c r="D82" s="132"/>
      <c r="E82" s="142"/>
      <c r="F82" s="132"/>
    </row>
    <row r="83" spans="1:6" s="16" customFormat="1" ht="15.5" x14ac:dyDescent="0.35">
      <c r="A83" s="21"/>
      <c r="B83" s="185"/>
      <c r="C83" s="102"/>
      <c r="D83" s="132"/>
      <c r="E83" s="142"/>
      <c r="F83" s="132"/>
    </row>
    <row r="84" spans="1:6" s="16" customFormat="1" ht="31" x14ac:dyDescent="0.35">
      <c r="A84" s="71" t="s">
        <v>509</v>
      </c>
      <c r="B84" s="140" t="s">
        <v>511</v>
      </c>
      <c r="C84" s="51" t="s">
        <v>229</v>
      </c>
      <c r="D84" s="32">
        <v>4092.0004800000002</v>
      </c>
      <c r="E84" s="127"/>
      <c r="F84" s="32">
        <f>D84*E84</f>
        <v>0</v>
      </c>
    </row>
    <row r="85" spans="1:6" s="16" customFormat="1" ht="15.5" x14ac:dyDescent="0.35">
      <c r="A85" s="71"/>
      <c r="B85" s="140"/>
      <c r="C85" s="51"/>
      <c r="D85" s="32"/>
      <c r="E85" s="127"/>
      <c r="F85" s="32"/>
    </row>
    <row r="86" spans="1:6" s="16" customFormat="1" ht="46.5" x14ac:dyDescent="0.35">
      <c r="A86" s="71" t="s">
        <v>510</v>
      </c>
      <c r="B86" s="140" t="s">
        <v>508</v>
      </c>
      <c r="C86" s="51" t="s">
        <v>229</v>
      </c>
      <c r="D86" s="32">
        <v>1789.0999199999999</v>
      </c>
      <c r="E86" s="127"/>
      <c r="F86" s="32">
        <f>D86*E86</f>
        <v>0</v>
      </c>
    </row>
    <row r="87" spans="1:6" s="16" customFormat="1" ht="15.5" x14ac:dyDescent="0.35">
      <c r="A87" s="134"/>
      <c r="B87" s="135"/>
      <c r="C87" s="14"/>
      <c r="D87" s="32"/>
      <c r="E87" s="124"/>
      <c r="F87" s="32"/>
    </row>
    <row r="88" spans="1:6" s="16" customFormat="1" ht="31" x14ac:dyDescent="0.35">
      <c r="A88" s="134" t="s">
        <v>231</v>
      </c>
      <c r="B88" s="135" t="s">
        <v>230</v>
      </c>
      <c r="C88" s="14" t="s">
        <v>229</v>
      </c>
      <c r="D88" s="32">
        <v>1789.0999199999999</v>
      </c>
      <c r="E88" s="124"/>
      <c r="F88" s="32">
        <f>(D88*E88)</f>
        <v>0</v>
      </c>
    </row>
    <row r="89" spans="1:6" s="16" customFormat="1" ht="15.5" x14ac:dyDescent="0.35">
      <c r="A89" s="134"/>
      <c r="B89" s="135"/>
      <c r="C89" s="14"/>
      <c r="D89" s="32"/>
      <c r="E89" s="124"/>
      <c r="F89" s="32"/>
    </row>
    <row r="90" spans="1:6" s="16" customFormat="1" ht="31" x14ac:dyDescent="0.35">
      <c r="A90" s="134" t="s">
        <v>233</v>
      </c>
      <c r="B90" s="135" t="s">
        <v>232</v>
      </c>
      <c r="C90" s="14" t="s">
        <v>229</v>
      </c>
      <c r="D90" s="32">
        <v>1224.4689600000002</v>
      </c>
      <c r="E90" s="124"/>
      <c r="F90" s="32">
        <f>(D90*E90)</f>
        <v>0</v>
      </c>
    </row>
    <row r="91" spans="1:6" s="16" customFormat="1" ht="15.5" x14ac:dyDescent="0.35">
      <c r="A91" s="134"/>
      <c r="B91" s="135"/>
      <c r="C91" s="14"/>
      <c r="D91" s="32"/>
      <c r="E91" s="124"/>
      <c r="F91" s="32"/>
    </row>
    <row r="92" spans="1:6" s="16" customFormat="1" ht="46.5" x14ac:dyDescent="0.35">
      <c r="A92" s="134" t="s">
        <v>235</v>
      </c>
      <c r="B92" s="135" t="s">
        <v>234</v>
      </c>
      <c r="C92" s="14" t="s">
        <v>229</v>
      </c>
      <c r="D92" s="32">
        <v>20</v>
      </c>
      <c r="E92" s="124"/>
      <c r="F92" s="32">
        <f>(D92*E92)</f>
        <v>0</v>
      </c>
    </row>
    <row r="93" spans="1:6" s="16" customFormat="1" ht="15" customHeight="1" x14ac:dyDescent="0.35">
      <c r="A93" s="21"/>
      <c r="B93" s="185"/>
      <c r="C93" s="102"/>
      <c r="D93" s="132"/>
      <c r="E93" s="142"/>
      <c r="F93" s="132"/>
    </row>
    <row r="94" spans="1:6" s="16" customFormat="1" ht="15" customHeight="1" x14ac:dyDescent="0.35">
      <c r="A94" s="19"/>
      <c r="B94" s="232" t="s">
        <v>44</v>
      </c>
      <c r="C94" s="229"/>
      <c r="D94" s="230"/>
      <c r="E94" s="231"/>
      <c r="F94" s="230">
        <f>SUM(F50:F92)</f>
        <v>0</v>
      </c>
    </row>
    <row r="95" spans="1:6" s="16" customFormat="1" ht="15" customHeight="1" x14ac:dyDescent="0.35">
      <c r="A95" s="19"/>
      <c r="B95" s="185"/>
      <c r="C95" s="102"/>
      <c r="D95" s="132"/>
      <c r="E95" s="142"/>
      <c r="F95" s="132"/>
    </row>
    <row r="96" spans="1:6" s="16" customFormat="1" ht="15" customHeight="1" x14ac:dyDescent="0.35">
      <c r="A96" s="19"/>
      <c r="B96" s="185"/>
      <c r="C96" s="102"/>
      <c r="D96" s="132"/>
      <c r="E96" s="142"/>
      <c r="F96" s="132"/>
    </row>
    <row r="97" spans="1:6" s="16" customFormat="1" ht="15" customHeight="1" x14ac:dyDescent="0.35">
      <c r="A97" s="21" t="s">
        <v>22</v>
      </c>
      <c r="B97" s="185" t="s">
        <v>27</v>
      </c>
      <c r="C97" s="102"/>
      <c r="D97" s="132"/>
      <c r="E97" s="142"/>
      <c r="F97" s="132"/>
    </row>
    <row r="98" spans="1:6" s="16" customFormat="1" ht="15" customHeight="1" x14ac:dyDescent="0.35">
      <c r="A98" s="21" t="s">
        <v>45</v>
      </c>
      <c r="B98" s="185" t="s">
        <v>46</v>
      </c>
      <c r="C98" s="102"/>
      <c r="D98" s="132"/>
      <c r="E98" s="142"/>
      <c r="F98" s="132"/>
    </row>
    <row r="99" spans="1:6" s="16" customFormat="1" ht="15" customHeight="1" x14ac:dyDescent="0.35">
      <c r="A99" s="21" t="s">
        <v>52</v>
      </c>
      <c r="B99" s="185" t="s">
        <v>53</v>
      </c>
      <c r="C99" s="102"/>
      <c r="D99" s="132"/>
      <c r="E99" s="142"/>
      <c r="F99" s="132"/>
    </row>
    <row r="100" spans="1:6" s="16" customFormat="1" ht="15.5" x14ac:dyDescent="0.35">
      <c r="A100" s="19"/>
      <c r="B100" s="191"/>
      <c r="C100" s="14"/>
      <c r="D100" s="32"/>
      <c r="E100" s="124"/>
      <c r="F100" s="32"/>
    </row>
    <row r="101" spans="1:6" s="16" customFormat="1" ht="46.5" x14ac:dyDescent="0.35">
      <c r="A101" s="19" t="s">
        <v>107</v>
      </c>
      <c r="B101" s="191" t="s">
        <v>106</v>
      </c>
      <c r="C101" s="14" t="s">
        <v>60</v>
      </c>
      <c r="D101" s="32">
        <v>793.5</v>
      </c>
      <c r="E101" s="124"/>
      <c r="F101" s="32">
        <f>E101*D101</f>
        <v>0</v>
      </c>
    </row>
    <row r="102" spans="1:6" s="16" customFormat="1" ht="15" customHeight="1" x14ac:dyDescent="0.35">
      <c r="A102" s="19"/>
      <c r="B102" s="191"/>
      <c r="C102" s="14"/>
      <c r="D102" s="32"/>
      <c r="E102" s="124"/>
      <c r="F102" s="32"/>
    </row>
    <row r="103" spans="1:6" s="16" customFormat="1" ht="46.5" x14ac:dyDescent="0.35">
      <c r="A103" s="21" t="s">
        <v>122</v>
      </c>
      <c r="B103" s="147" t="s">
        <v>100</v>
      </c>
      <c r="C103" s="14"/>
      <c r="D103" s="32"/>
      <c r="E103" s="124"/>
      <c r="F103" s="32"/>
    </row>
    <row r="104" spans="1:6" s="16" customFormat="1" ht="15" customHeight="1" x14ac:dyDescent="0.35">
      <c r="A104" s="71"/>
      <c r="B104" s="79"/>
      <c r="C104" s="14"/>
      <c r="D104" s="46"/>
      <c r="E104" s="127"/>
      <c r="F104" s="32"/>
    </row>
    <row r="105" spans="1:6" s="16" customFormat="1" ht="45.75" customHeight="1" x14ac:dyDescent="0.35">
      <c r="A105" s="71" t="s">
        <v>266</v>
      </c>
      <c r="B105" s="79" t="s">
        <v>267</v>
      </c>
      <c r="C105" s="14" t="s">
        <v>59</v>
      </c>
      <c r="D105" s="46">
        <v>2828.5680000000002</v>
      </c>
      <c r="E105" s="127"/>
      <c r="F105" s="32">
        <f>E105*D105</f>
        <v>0</v>
      </c>
    </row>
    <row r="106" spans="1:6" s="16" customFormat="1" ht="15.5" x14ac:dyDescent="0.35">
      <c r="A106" s="191"/>
      <c r="B106" s="191"/>
      <c r="C106" s="14"/>
      <c r="D106" s="32"/>
      <c r="E106" s="124"/>
      <c r="F106" s="32"/>
    </row>
    <row r="107" spans="1:6" s="16" customFormat="1" ht="15" customHeight="1" x14ac:dyDescent="0.35">
      <c r="A107" s="21" t="s">
        <v>47</v>
      </c>
      <c r="B107" s="185" t="s">
        <v>48</v>
      </c>
      <c r="C107" s="102"/>
      <c r="D107" s="132"/>
      <c r="E107" s="142"/>
      <c r="F107" s="132"/>
    </row>
    <row r="108" spans="1:6" s="16" customFormat="1" ht="15" customHeight="1" x14ac:dyDescent="0.35">
      <c r="A108" s="21" t="s">
        <v>49</v>
      </c>
      <c r="B108" s="185" t="s">
        <v>50</v>
      </c>
      <c r="C108" s="102"/>
      <c r="D108" s="132"/>
      <c r="E108" s="142"/>
      <c r="F108" s="132"/>
    </row>
    <row r="109" spans="1:6" s="16" customFormat="1" ht="15.5" x14ac:dyDescent="0.35">
      <c r="A109" s="19"/>
      <c r="B109" s="191"/>
      <c r="C109" s="14"/>
      <c r="D109" s="32"/>
      <c r="E109" s="124"/>
      <c r="F109" s="32"/>
    </row>
    <row r="110" spans="1:6" s="16" customFormat="1" ht="46.5" x14ac:dyDescent="0.35">
      <c r="A110" s="19" t="s">
        <v>119</v>
      </c>
      <c r="B110" s="191" t="s">
        <v>118</v>
      </c>
      <c r="C110" s="14" t="s">
        <v>59</v>
      </c>
      <c r="D110" s="32">
        <v>3044.9279999999999</v>
      </c>
      <c r="E110" s="124"/>
      <c r="F110" s="32">
        <f>(D110*E110)</f>
        <v>0</v>
      </c>
    </row>
    <row r="111" spans="1:6" s="16" customFormat="1" ht="15" customHeight="1" x14ac:dyDescent="0.35">
      <c r="A111" s="149"/>
      <c r="B111" s="139"/>
      <c r="C111" s="14"/>
      <c r="D111" s="46"/>
      <c r="E111" s="46"/>
      <c r="F111" s="46"/>
    </row>
    <row r="112" spans="1:6" s="16" customFormat="1" ht="15" customHeight="1" x14ac:dyDescent="0.35">
      <c r="A112" s="21"/>
      <c r="B112" s="232" t="s">
        <v>51</v>
      </c>
      <c r="C112" s="229"/>
      <c r="D112" s="230"/>
      <c r="E112" s="231"/>
      <c r="F112" s="230">
        <f>SUM(F101:F110)</f>
        <v>0</v>
      </c>
    </row>
    <row r="113" spans="1:6" s="16" customFormat="1" ht="15" customHeight="1" x14ac:dyDescent="0.35">
      <c r="A113" s="21"/>
      <c r="B113" s="185"/>
      <c r="C113" s="102"/>
      <c r="D113" s="132"/>
      <c r="E113" s="142"/>
      <c r="F113" s="132"/>
    </row>
    <row r="114" spans="1:6" s="16" customFormat="1" ht="15" customHeight="1" x14ac:dyDescent="0.35">
      <c r="A114" s="21"/>
      <c r="B114" s="185"/>
      <c r="C114" s="102"/>
      <c r="D114" s="132"/>
      <c r="E114" s="142"/>
      <c r="F114" s="132"/>
    </row>
    <row r="115" spans="1:6" s="16" customFormat="1" ht="15" customHeight="1" x14ac:dyDescent="0.35">
      <c r="A115" s="21" t="s">
        <v>89</v>
      </c>
      <c r="B115" s="185" t="s">
        <v>90</v>
      </c>
      <c r="C115" s="102"/>
      <c r="D115" s="132"/>
      <c r="E115" s="142"/>
      <c r="F115" s="132"/>
    </row>
    <row r="116" spans="1:6" s="16" customFormat="1" ht="49.5" customHeight="1" x14ac:dyDescent="0.35">
      <c r="A116" s="21"/>
      <c r="B116" s="462" t="s">
        <v>114</v>
      </c>
      <c r="C116" s="462"/>
      <c r="D116" s="462"/>
      <c r="E116" s="462"/>
      <c r="F116" s="462"/>
    </row>
    <row r="117" spans="1:6" s="16" customFormat="1" ht="15.5" x14ac:dyDescent="0.35">
      <c r="A117" s="21" t="s">
        <v>161</v>
      </c>
      <c r="B117" s="151" t="s">
        <v>162</v>
      </c>
      <c r="C117" s="188"/>
      <c r="D117" s="188"/>
      <c r="E117" s="188"/>
      <c r="F117" s="188"/>
    </row>
    <row r="118" spans="1:6" s="16" customFormat="1" ht="15" customHeight="1" x14ac:dyDescent="0.35">
      <c r="A118" s="21"/>
      <c r="B118" s="151"/>
      <c r="C118" s="188"/>
      <c r="D118" s="188"/>
      <c r="E118" s="188"/>
      <c r="F118" s="188"/>
    </row>
    <row r="119" spans="1:6" s="16" customFormat="1" ht="93" x14ac:dyDescent="0.35">
      <c r="A119" s="71" t="s">
        <v>338</v>
      </c>
      <c r="B119" s="188" t="s">
        <v>337</v>
      </c>
      <c r="C119" s="14" t="s">
        <v>88</v>
      </c>
      <c r="D119" s="43">
        <v>592.1099999999999</v>
      </c>
      <c r="E119" s="43"/>
      <c r="F119" s="32">
        <f>D119*E119</f>
        <v>0</v>
      </c>
    </row>
    <row r="120" spans="1:6" s="16" customFormat="1" ht="15" customHeight="1" x14ac:dyDescent="0.35">
      <c r="A120" s="21"/>
      <c r="B120" s="185"/>
      <c r="C120" s="102"/>
      <c r="D120" s="132"/>
      <c r="E120" s="142"/>
      <c r="F120" s="132"/>
    </row>
    <row r="121" spans="1:6" s="16" customFormat="1" ht="15" customHeight="1" x14ac:dyDescent="0.35">
      <c r="A121" s="21" t="s">
        <v>93</v>
      </c>
      <c r="B121" s="185" t="s">
        <v>94</v>
      </c>
      <c r="C121" s="101"/>
      <c r="D121" s="32"/>
      <c r="E121" s="124"/>
      <c r="F121" s="32"/>
    </row>
    <row r="122" spans="1:6" s="16" customFormat="1" ht="15" customHeight="1" x14ac:dyDescent="0.35">
      <c r="A122" s="21"/>
      <c r="B122" s="185"/>
      <c r="C122" s="101"/>
      <c r="D122" s="32"/>
      <c r="E122" s="124"/>
      <c r="F122" s="32"/>
    </row>
    <row r="123" spans="1:6" s="16" customFormat="1" ht="45" customHeight="1" x14ac:dyDescent="0.35">
      <c r="A123" s="71" t="s">
        <v>340</v>
      </c>
      <c r="B123" s="140" t="s">
        <v>339</v>
      </c>
      <c r="C123" s="101" t="s">
        <v>13</v>
      </c>
      <c r="D123" s="32">
        <v>2</v>
      </c>
      <c r="E123" s="124"/>
      <c r="F123" s="32">
        <f>D123*E123</f>
        <v>0</v>
      </c>
    </row>
    <row r="124" spans="1:6" s="16" customFormat="1" ht="15" customHeight="1" x14ac:dyDescent="0.35">
      <c r="A124" s="71"/>
      <c r="B124" s="140"/>
      <c r="C124" s="101"/>
      <c r="D124" s="32"/>
      <c r="E124" s="124"/>
      <c r="F124" s="32"/>
    </row>
    <row r="125" spans="1:6" s="16" customFormat="1" ht="57.75" customHeight="1" x14ac:dyDescent="0.35">
      <c r="A125" s="71" t="s">
        <v>343</v>
      </c>
      <c r="B125" s="152" t="s">
        <v>432</v>
      </c>
      <c r="C125" s="51" t="s">
        <v>88</v>
      </c>
      <c r="D125" s="46">
        <v>2</v>
      </c>
      <c r="E125" s="127"/>
      <c r="F125" s="32">
        <f>D125*E125</f>
        <v>0</v>
      </c>
    </row>
    <row r="126" spans="1:6" s="16" customFormat="1" ht="15" customHeight="1" x14ac:dyDescent="0.35">
      <c r="A126" s="71"/>
      <c r="B126" s="140"/>
      <c r="C126" s="101"/>
      <c r="D126" s="32"/>
      <c r="E126" s="124"/>
      <c r="F126" s="32"/>
    </row>
    <row r="127" spans="1:6" s="16" customFormat="1" ht="15" customHeight="1" x14ac:dyDescent="0.35">
      <c r="A127" s="21"/>
      <c r="B127" s="232" t="s">
        <v>101</v>
      </c>
      <c r="C127" s="229"/>
      <c r="D127" s="230"/>
      <c r="E127" s="231"/>
      <c r="F127" s="230">
        <f>SUM(F119:F125)</f>
        <v>0</v>
      </c>
    </row>
    <row r="128" spans="1:6" s="16" customFormat="1" ht="15" customHeight="1" x14ac:dyDescent="0.35">
      <c r="A128" s="21"/>
      <c r="B128" s="185"/>
      <c r="C128" s="102"/>
      <c r="D128" s="132"/>
      <c r="E128" s="142"/>
      <c r="F128" s="132"/>
    </row>
    <row r="129" spans="1:6" s="16" customFormat="1" ht="15" customHeight="1" x14ac:dyDescent="0.35">
      <c r="A129" s="19"/>
      <c r="B129" s="191"/>
      <c r="C129" s="14"/>
      <c r="D129" s="32"/>
      <c r="E129" s="124"/>
      <c r="F129" s="32"/>
    </row>
    <row r="130" spans="1:6" s="16" customFormat="1" ht="15" customHeight="1" x14ac:dyDescent="0.35">
      <c r="A130" s="21" t="s">
        <v>0</v>
      </c>
      <c r="B130" s="185" t="s">
        <v>16</v>
      </c>
      <c r="C130" s="102"/>
      <c r="D130" s="132"/>
      <c r="E130" s="142"/>
      <c r="F130" s="132"/>
    </row>
    <row r="131" spans="1:6" s="16" customFormat="1" ht="15" customHeight="1" x14ac:dyDescent="0.35">
      <c r="A131" s="21" t="s">
        <v>63</v>
      </c>
      <c r="B131" s="185" t="s">
        <v>64</v>
      </c>
      <c r="C131" s="102"/>
      <c r="D131" s="132"/>
      <c r="E131" s="142"/>
      <c r="F131" s="132"/>
    </row>
    <row r="132" spans="1:6" s="16" customFormat="1" ht="15" customHeight="1" x14ac:dyDescent="0.35">
      <c r="A132" s="21"/>
      <c r="B132" s="185"/>
      <c r="C132" s="102"/>
      <c r="D132" s="132"/>
      <c r="E132" s="142"/>
      <c r="F132" s="132"/>
    </row>
    <row r="133" spans="1:6" s="16" customFormat="1" ht="31" x14ac:dyDescent="0.35">
      <c r="A133" s="19" t="s">
        <v>150</v>
      </c>
      <c r="B133" s="191" t="s">
        <v>151</v>
      </c>
      <c r="C133" s="101" t="s">
        <v>13</v>
      </c>
      <c r="D133" s="32">
        <v>9</v>
      </c>
      <c r="E133" s="124"/>
      <c r="F133" s="32">
        <f>(D133*E133)</f>
        <v>0</v>
      </c>
    </row>
    <row r="134" spans="1:6" s="16" customFormat="1" ht="15" customHeight="1" x14ac:dyDescent="0.35">
      <c r="A134" s="19"/>
      <c r="B134" s="191"/>
      <c r="C134" s="101"/>
      <c r="D134" s="32"/>
      <c r="E134" s="124"/>
      <c r="F134" s="32"/>
    </row>
    <row r="135" spans="1:6" s="16" customFormat="1" ht="62" x14ac:dyDescent="0.35">
      <c r="A135" s="134" t="s">
        <v>449</v>
      </c>
      <c r="B135" s="191" t="s">
        <v>448</v>
      </c>
      <c r="C135" s="101" t="s">
        <v>13</v>
      </c>
      <c r="D135" s="32">
        <v>1</v>
      </c>
      <c r="E135" s="124"/>
      <c r="F135" s="32">
        <f>(D135*E135)</f>
        <v>0</v>
      </c>
    </row>
    <row r="136" spans="1:6" s="16" customFormat="1" ht="15" customHeight="1" x14ac:dyDescent="0.35">
      <c r="A136" s="21"/>
      <c r="B136" s="185"/>
      <c r="C136" s="102"/>
      <c r="D136" s="132"/>
      <c r="E136" s="142"/>
      <c r="F136" s="132"/>
    </row>
    <row r="137" spans="1:6" s="16" customFormat="1" ht="62" x14ac:dyDescent="0.35">
      <c r="A137" s="134" t="s">
        <v>178</v>
      </c>
      <c r="B137" s="191" t="s">
        <v>179</v>
      </c>
      <c r="C137" s="101" t="s">
        <v>13</v>
      </c>
      <c r="D137" s="32">
        <v>2</v>
      </c>
      <c r="E137" s="124"/>
      <c r="F137" s="32">
        <f>(D137*E137)</f>
        <v>0</v>
      </c>
    </row>
    <row r="138" spans="1:6" s="16" customFormat="1" ht="15.5" x14ac:dyDescent="0.35">
      <c r="A138" s="134"/>
      <c r="B138" s="191"/>
      <c r="C138" s="101"/>
      <c r="D138" s="32"/>
      <c r="E138" s="124"/>
      <c r="F138" s="32"/>
    </row>
    <row r="139" spans="1:6" s="16" customFormat="1" ht="62" x14ac:dyDescent="0.35">
      <c r="A139" s="134" t="s">
        <v>273</v>
      </c>
      <c r="B139" s="80" t="s">
        <v>347</v>
      </c>
      <c r="C139" s="101" t="s">
        <v>13</v>
      </c>
      <c r="D139" s="32">
        <v>4</v>
      </c>
      <c r="E139" s="124"/>
      <c r="F139" s="32">
        <f>(D139*E139)</f>
        <v>0</v>
      </c>
    </row>
    <row r="140" spans="1:6" s="16" customFormat="1" ht="15.5" x14ac:dyDescent="0.35">
      <c r="A140" s="134"/>
      <c r="B140" s="191"/>
      <c r="C140" s="104"/>
      <c r="D140" s="32"/>
      <c r="E140" s="124"/>
      <c r="F140" s="32"/>
    </row>
    <row r="141" spans="1:6" s="16" customFormat="1" ht="78.75" customHeight="1" x14ac:dyDescent="0.35">
      <c r="A141" s="134" t="s">
        <v>400</v>
      </c>
      <c r="B141" s="213" t="s">
        <v>555</v>
      </c>
      <c r="C141" s="104" t="s">
        <v>13</v>
      </c>
      <c r="D141" s="32">
        <v>2</v>
      </c>
      <c r="E141" s="124"/>
      <c r="F141" s="32">
        <f>D141*E141</f>
        <v>0</v>
      </c>
    </row>
    <row r="142" spans="1:6" s="16" customFormat="1" ht="15" customHeight="1" x14ac:dyDescent="0.35">
      <c r="A142" s="134"/>
      <c r="B142" s="191"/>
      <c r="C142" s="104"/>
      <c r="D142" s="32"/>
      <c r="E142" s="124"/>
      <c r="F142" s="32"/>
    </row>
    <row r="143" spans="1:6" s="16" customFormat="1" ht="63.75" customHeight="1" x14ac:dyDescent="0.35">
      <c r="A143" s="134" t="s">
        <v>401</v>
      </c>
      <c r="B143" s="80" t="s">
        <v>557</v>
      </c>
      <c r="C143" s="104" t="s">
        <v>13</v>
      </c>
      <c r="D143" s="32">
        <v>1</v>
      </c>
      <c r="E143" s="124"/>
      <c r="F143" s="32">
        <f>D143*E143</f>
        <v>0</v>
      </c>
    </row>
    <row r="144" spans="1:6" s="16" customFormat="1" ht="15" customHeight="1" x14ac:dyDescent="0.35">
      <c r="A144" s="134"/>
      <c r="B144" s="191"/>
      <c r="C144" s="104"/>
      <c r="D144" s="32"/>
      <c r="E144" s="124"/>
      <c r="F144" s="32"/>
    </row>
    <row r="145" spans="1:6" s="16" customFormat="1" ht="15" customHeight="1" x14ac:dyDescent="0.35">
      <c r="A145" s="21" t="s">
        <v>54</v>
      </c>
      <c r="B145" s="185" t="s">
        <v>30</v>
      </c>
      <c r="C145" s="104"/>
      <c r="D145" s="32"/>
      <c r="E145" s="124"/>
      <c r="F145" s="32"/>
    </row>
    <row r="146" spans="1:6" s="16" customFormat="1" ht="15" customHeight="1" x14ac:dyDescent="0.35">
      <c r="A146" s="21"/>
      <c r="B146" s="185"/>
      <c r="C146" s="104"/>
      <c r="D146" s="32"/>
      <c r="E146" s="124"/>
      <c r="F146" s="32"/>
    </row>
    <row r="147" spans="1:6" s="16" customFormat="1" ht="93" x14ac:dyDescent="0.35">
      <c r="A147" s="134" t="s">
        <v>280</v>
      </c>
      <c r="B147" s="135" t="s">
        <v>281</v>
      </c>
      <c r="C147" s="101" t="s">
        <v>88</v>
      </c>
      <c r="D147" s="32">
        <v>67.84</v>
      </c>
      <c r="E147" s="124"/>
      <c r="F147" s="32">
        <f>D147*E147</f>
        <v>0</v>
      </c>
    </row>
    <row r="148" spans="1:6" s="16" customFormat="1" ht="15.5" x14ac:dyDescent="0.35">
      <c r="A148" s="134"/>
      <c r="B148" s="135"/>
      <c r="C148" s="101"/>
      <c r="D148" s="32"/>
      <c r="E148" s="124"/>
      <c r="F148" s="32"/>
    </row>
    <row r="149" spans="1:6" s="16" customFormat="1" ht="93" x14ac:dyDescent="0.35">
      <c r="A149" s="134" t="s">
        <v>174</v>
      </c>
      <c r="B149" s="135" t="s">
        <v>175</v>
      </c>
      <c r="C149" s="14" t="s">
        <v>59</v>
      </c>
      <c r="D149" s="32">
        <v>0.1</v>
      </c>
      <c r="E149" s="124"/>
      <c r="F149" s="32">
        <f>D149*E149</f>
        <v>0</v>
      </c>
    </row>
    <row r="150" spans="1:6" s="16" customFormat="1" ht="15.5" x14ac:dyDescent="0.35">
      <c r="A150" s="134"/>
      <c r="B150" s="135"/>
      <c r="C150" s="101"/>
      <c r="D150" s="32"/>
      <c r="E150" s="124"/>
      <c r="F150" s="32"/>
    </row>
    <row r="151" spans="1:6" s="16" customFormat="1" ht="93" x14ac:dyDescent="0.35">
      <c r="A151" s="153" t="s">
        <v>402</v>
      </c>
      <c r="B151" s="135" t="s">
        <v>450</v>
      </c>
      <c r="C151" s="101" t="s">
        <v>88</v>
      </c>
      <c r="D151" s="32">
        <v>38.61</v>
      </c>
      <c r="E151" s="124"/>
      <c r="F151" s="32">
        <f>D151*E151</f>
        <v>0</v>
      </c>
    </row>
    <row r="152" spans="1:6" s="16" customFormat="1" ht="15.5" x14ac:dyDescent="0.35">
      <c r="A152" s="153"/>
      <c r="B152" s="135"/>
      <c r="C152" s="101"/>
      <c r="D152" s="32"/>
      <c r="E152" s="124"/>
      <c r="F152" s="32"/>
    </row>
    <row r="153" spans="1:6" s="16" customFormat="1" ht="93" x14ac:dyDescent="0.35">
      <c r="A153" s="153" t="s">
        <v>177</v>
      </c>
      <c r="B153" s="135" t="s">
        <v>451</v>
      </c>
      <c r="C153" s="14" t="s">
        <v>59</v>
      </c>
      <c r="D153" s="32">
        <v>7.66</v>
      </c>
      <c r="E153" s="124"/>
      <c r="F153" s="32">
        <f>D153*E153</f>
        <v>0</v>
      </c>
    </row>
    <row r="154" spans="1:6" s="16" customFormat="1" ht="15.5" x14ac:dyDescent="0.35">
      <c r="A154" s="153"/>
      <c r="B154" s="135"/>
      <c r="C154" s="14"/>
      <c r="D154" s="32"/>
      <c r="E154" s="124"/>
      <c r="F154" s="32"/>
    </row>
    <row r="155" spans="1:6" s="16" customFormat="1" ht="46.5" x14ac:dyDescent="0.35">
      <c r="A155" s="153" t="s">
        <v>69</v>
      </c>
      <c r="B155" s="135" t="s">
        <v>391</v>
      </c>
      <c r="C155" s="14" t="s">
        <v>59</v>
      </c>
      <c r="D155" s="32">
        <v>0.1</v>
      </c>
      <c r="E155" s="124"/>
      <c r="F155" s="32">
        <f>D155*E155</f>
        <v>0</v>
      </c>
    </row>
    <row r="156" spans="1:6" s="44" customFormat="1" ht="15" customHeight="1" x14ac:dyDescent="0.35">
      <c r="A156" s="153"/>
      <c r="B156" s="135"/>
      <c r="C156" s="101"/>
      <c r="D156" s="32"/>
      <c r="E156" s="124"/>
      <c r="F156" s="32"/>
    </row>
    <row r="157" spans="1:6" s="44" customFormat="1" ht="46.5" x14ac:dyDescent="0.35">
      <c r="A157" s="153" t="s">
        <v>403</v>
      </c>
      <c r="B157" s="191" t="s">
        <v>406</v>
      </c>
      <c r="C157" s="14" t="s">
        <v>59</v>
      </c>
      <c r="D157" s="32">
        <v>2.17</v>
      </c>
      <c r="E157" s="124"/>
      <c r="F157" s="32">
        <f>D157*E157</f>
        <v>0</v>
      </c>
    </row>
    <row r="158" spans="1:6" s="44" customFormat="1" ht="15.5" x14ac:dyDescent="0.35">
      <c r="A158" s="153"/>
      <c r="B158" s="191"/>
      <c r="C158" s="14"/>
      <c r="D158" s="32"/>
      <c r="E158" s="124"/>
      <c r="F158" s="32"/>
    </row>
    <row r="159" spans="1:6" s="44" customFormat="1" ht="46.5" x14ac:dyDescent="0.35">
      <c r="A159" s="153" t="s">
        <v>404</v>
      </c>
      <c r="B159" s="191" t="s">
        <v>407</v>
      </c>
      <c r="C159" s="14"/>
      <c r="D159" s="15">
        <v>6.99</v>
      </c>
      <c r="E159" s="124"/>
      <c r="F159" s="32">
        <f>D159*E159</f>
        <v>0</v>
      </c>
    </row>
    <row r="160" spans="1:6" s="44" customFormat="1" ht="15.5" x14ac:dyDescent="0.35">
      <c r="A160" s="153"/>
      <c r="B160" s="191"/>
      <c r="C160" s="14"/>
      <c r="D160" s="32"/>
      <c r="E160" s="124"/>
      <c r="F160" s="32"/>
    </row>
    <row r="161" spans="1:6" s="44" customFormat="1" ht="46.5" x14ac:dyDescent="0.35">
      <c r="A161" s="153" t="s">
        <v>405</v>
      </c>
      <c r="B161" s="191" t="s">
        <v>408</v>
      </c>
      <c r="C161" s="14"/>
      <c r="D161" s="15">
        <v>54.179999999999993</v>
      </c>
      <c r="E161" s="124"/>
      <c r="F161" s="32">
        <f>D161*E161</f>
        <v>0</v>
      </c>
    </row>
    <row r="162" spans="1:6" s="16" customFormat="1" ht="15" customHeight="1" x14ac:dyDescent="0.35">
      <c r="A162" s="153"/>
      <c r="B162" s="191"/>
      <c r="C162" s="101"/>
      <c r="D162" s="32"/>
      <c r="E162" s="124"/>
      <c r="F162" s="32"/>
    </row>
    <row r="163" spans="1:6" s="16" customFormat="1" ht="46.5" x14ac:dyDescent="0.35">
      <c r="A163" s="153" t="s">
        <v>146</v>
      </c>
      <c r="B163" s="191" t="s">
        <v>147</v>
      </c>
      <c r="C163" s="101" t="s">
        <v>88</v>
      </c>
      <c r="D163" s="32">
        <v>129.405</v>
      </c>
      <c r="E163" s="124"/>
      <c r="F163" s="32">
        <f>D163*E163</f>
        <v>0</v>
      </c>
    </row>
    <row r="164" spans="1:6" s="16" customFormat="1" ht="15.5" x14ac:dyDescent="0.35">
      <c r="A164" s="153"/>
      <c r="B164" s="191"/>
      <c r="C164" s="101"/>
      <c r="D164" s="32"/>
      <c r="E164" s="124"/>
      <c r="F164" s="32"/>
    </row>
    <row r="165" spans="1:6" s="16" customFormat="1" ht="46.5" x14ac:dyDescent="0.35">
      <c r="A165" s="153" t="s">
        <v>409</v>
      </c>
      <c r="B165" s="191" t="s">
        <v>410</v>
      </c>
      <c r="C165" s="101" t="s">
        <v>88</v>
      </c>
      <c r="D165" s="32">
        <v>38.61</v>
      </c>
      <c r="E165" s="124"/>
      <c r="F165" s="32">
        <f>D165*E165</f>
        <v>0</v>
      </c>
    </row>
    <row r="166" spans="1:6" s="16" customFormat="1" ht="15.5" x14ac:dyDescent="0.35">
      <c r="A166" s="153"/>
      <c r="B166" s="191"/>
      <c r="C166" s="101"/>
      <c r="D166" s="32"/>
      <c r="E166" s="124"/>
      <c r="F166" s="32"/>
    </row>
    <row r="167" spans="1:6" s="16" customFormat="1" ht="108.5" x14ac:dyDescent="0.35">
      <c r="A167" s="134" t="s">
        <v>529</v>
      </c>
      <c r="B167" s="205" t="s">
        <v>528</v>
      </c>
      <c r="C167" s="101" t="s">
        <v>88</v>
      </c>
      <c r="D167" s="32">
        <v>149.435</v>
      </c>
      <c r="E167" s="124"/>
      <c r="F167" s="32">
        <f>D167*E167</f>
        <v>0</v>
      </c>
    </row>
    <row r="168" spans="1:6" s="16" customFormat="1" ht="15.5" x14ac:dyDescent="0.35">
      <c r="A168" s="153"/>
      <c r="B168" s="191"/>
      <c r="C168" s="101"/>
      <c r="D168" s="32"/>
      <c r="E168" s="124"/>
      <c r="F168" s="32"/>
    </row>
    <row r="169" spans="1:6" s="45" customFormat="1" ht="124" x14ac:dyDescent="0.35">
      <c r="A169" s="153" t="s">
        <v>533</v>
      </c>
      <c r="B169" s="191" t="s">
        <v>532</v>
      </c>
      <c r="C169" s="14" t="s">
        <v>59</v>
      </c>
      <c r="D169" s="32">
        <v>2.17</v>
      </c>
      <c r="E169" s="124"/>
      <c r="F169" s="32">
        <f>D169*E169</f>
        <v>0</v>
      </c>
    </row>
    <row r="170" spans="1:6" s="16" customFormat="1" ht="15.5" x14ac:dyDescent="0.35">
      <c r="A170" s="153"/>
      <c r="B170" s="191"/>
      <c r="C170" s="101"/>
      <c r="D170" s="32"/>
      <c r="E170" s="124"/>
      <c r="F170" s="32"/>
    </row>
    <row r="171" spans="1:6" s="45" customFormat="1" ht="124" x14ac:dyDescent="0.35">
      <c r="A171" s="153" t="s">
        <v>535</v>
      </c>
      <c r="B171" s="191" t="s">
        <v>534</v>
      </c>
      <c r="C171" s="14" t="s">
        <v>59</v>
      </c>
      <c r="D171" s="32">
        <v>6.99</v>
      </c>
      <c r="E171" s="124"/>
      <c r="F171" s="32">
        <f>D171*E171</f>
        <v>0</v>
      </c>
    </row>
    <row r="172" spans="1:6" s="16" customFormat="1" ht="15.5" x14ac:dyDescent="0.35">
      <c r="A172" s="153"/>
      <c r="B172" s="191"/>
      <c r="C172" s="101"/>
      <c r="D172" s="32"/>
      <c r="E172" s="124"/>
      <c r="F172" s="32"/>
    </row>
    <row r="173" spans="1:6" s="45" customFormat="1" ht="124" x14ac:dyDescent="0.35">
      <c r="A173" s="153" t="s">
        <v>537</v>
      </c>
      <c r="B173" s="191" t="s">
        <v>536</v>
      </c>
      <c r="C173" s="14" t="s">
        <v>59</v>
      </c>
      <c r="D173" s="32">
        <v>46.519999999999996</v>
      </c>
      <c r="E173" s="124"/>
      <c r="F173" s="32">
        <f>D173*E173</f>
        <v>0</v>
      </c>
    </row>
    <row r="174" spans="1:6" s="16" customFormat="1" ht="15" customHeight="1" x14ac:dyDescent="0.35">
      <c r="A174" s="19"/>
      <c r="B174" s="185"/>
      <c r="C174" s="105"/>
      <c r="D174" s="43"/>
      <c r="E174" s="154"/>
      <c r="F174" s="155"/>
    </row>
    <row r="175" spans="1:6" s="16" customFormat="1" ht="15" customHeight="1" x14ac:dyDescent="0.35">
      <c r="A175" s="19"/>
      <c r="B175" s="232" t="s">
        <v>55</v>
      </c>
      <c r="C175" s="233"/>
      <c r="D175" s="234"/>
      <c r="E175" s="235"/>
      <c r="F175" s="236">
        <f>SUM(F133:F173)</f>
        <v>0</v>
      </c>
    </row>
    <row r="176" spans="1:6" s="16" customFormat="1" ht="15" customHeight="1" x14ac:dyDescent="0.35">
      <c r="A176" s="19"/>
      <c r="B176" s="185"/>
      <c r="C176" s="105"/>
      <c r="D176" s="43"/>
      <c r="E176" s="154"/>
      <c r="F176" s="155"/>
    </row>
    <row r="177" spans="1:6" s="16" customFormat="1" ht="15" customHeight="1" x14ac:dyDescent="0.35">
      <c r="A177" s="19"/>
      <c r="B177" s="185"/>
      <c r="C177" s="102"/>
      <c r="D177" s="132"/>
      <c r="E177" s="142"/>
      <c r="F177" s="132"/>
    </row>
    <row r="178" spans="1:6" s="16" customFormat="1" ht="15" customHeight="1" x14ac:dyDescent="0.35">
      <c r="A178" s="21" t="s">
        <v>1</v>
      </c>
      <c r="B178" s="185" t="s">
        <v>17</v>
      </c>
      <c r="C178" s="102"/>
      <c r="D178" s="32"/>
      <c r="E178" s="142"/>
      <c r="F178" s="132"/>
    </row>
    <row r="179" spans="1:6" s="16" customFormat="1" ht="31" x14ac:dyDescent="0.35">
      <c r="A179" s="21" t="s">
        <v>56</v>
      </c>
      <c r="B179" s="185" t="s">
        <v>58</v>
      </c>
      <c r="C179" s="102"/>
      <c r="D179" s="32"/>
      <c r="E179" s="142"/>
      <c r="F179" s="132"/>
    </row>
    <row r="180" spans="1:6" s="16" customFormat="1" ht="15" customHeight="1" x14ac:dyDescent="0.35">
      <c r="A180" s="21"/>
      <c r="B180" s="185"/>
      <c r="C180" s="102"/>
      <c r="D180" s="32"/>
      <c r="E180" s="142"/>
      <c r="F180" s="132"/>
    </row>
    <row r="181" spans="1:6" s="16" customFormat="1" ht="15" customHeight="1" x14ac:dyDescent="0.35">
      <c r="A181" s="19" t="s">
        <v>31</v>
      </c>
      <c r="B181" s="41" t="s">
        <v>4</v>
      </c>
      <c r="C181" s="14" t="s">
        <v>26</v>
      </c>
      <c r="D181" s="32">
        <v>50</v>
      </c>
      <c r="E181" s="124">
        <v>55</v>
      </c>
      <c r="F181" s="32">
        <f>D181*E181</f>
        <v>2750</v>
      </c>
    </row>
    <row r="182" spans="1:6" s="16" customFormat="1" ht="15" customHeight="1" x14ac:dyDescent="0.35">
      <c r="A182" s="19"/>
      <c r="B182" s="41"/>
      <c r="C182" s="14"/>
      <c r="D182" s="32"/>
      <c r="E182" s="124"/>
      <c r="F182" s="32"/>
    </row>
    <row r="183" spans="1:6" s="16" customFormat="1" ht="15" customHeight="1" x14ac:dyDescent="0.35">
      <c r="A183" s="40" t="s">
        <v>95</v>
      </c>
      <c r="B183" s="29" t="s">
        <v>96</v>
      </c>
      <c r="C183" s="14" t="s">
        <v>13</v>
      </c>
      <c r="D183" s="32">
        <v>10</v>
      </c>
      <c r="E183" s="126"/>
      <c r="F183" s="32">
        <f>D183*E183</f>
        <v>0</v>
      </c>
    </row>
    <row r="184" spans="1:6" s="16" customFormat="1" ht="15" customHeight="1" x14ac:dyDescent="0.35">
      <c r="A184" s="40"/>
      <c r="B184" s="29"/>
      <c r="C184" s="14"/>
      <c r="D184" s="32"/>
      <c r="E184" s="126"/>
      <c r="F184" s="32"/>
    </row>
    <row r="185" spans="1:6" s="16" customFormat="1" ht="77.5" x14ac:dyDescent="0.35">
      <c r="A185" s="40" t="s">
        <v>519</v>
      </c>
      <c r="B185" s="29" t="s">
        <v>518</v>
      </c>
      <c r="C185" s="14" t="s">
        <v>26</v>
      </c>
      <c r="D185" s="32">
        <v>17</v>
      </c>
      <c r="E185" s="126">
        <v>55</v>
      </c>
      <c r="F185" s="32">
        <f>D185*E185</f>
        <v>935</v>
      </c>
    </row>
    <row r="186" spans="1:6" s="16" customFormat="1" ht="15" customHeight="1" x14ac:dyDescent="0.35">
      <c r="A186" s="19"/>
      <c r="B186" s="41"/>
      <c r="C186" s="14"/>
      <c r="D186" s="32"/>
      <c r="E186" s="124"/>
      <c r="F186" s="32"/>
    </row>
    <row r="187" spans="1:6" s="16" customFormat="1" ht="31" x14ac:dyDescent="0.35">
      <c r="A187" s="19" t="s">
        <v>32</v>
      </c>
      <c r="B187" s="191" t="s">
        <v>117</v>
      </c>
      <c r="C187" s="14" t="s">
        <v>13</v>
      </c>
      <c r="D187" s="32">
        <v>1</v>
      </c>
      <c r="E187" s="124"/>
      <c r="F187" s="32">
        <f>D187*E187</f>
        <v>0</v>
      </c>
    </row>
    <row r="188" spans="1:6" s="16" customFormat="1" ht="15" customHeight="1" x14ac:dyDescent="0.35">
      <c r="A188" s="19"/>
      <c r="B188" s="191"/>
      <c r="C188" s="14"/>
      <c r="D188" s="32"/>
      <c r="E188" s="124"/>
      <c r="F188" s="32"/>
    </row>
    <row r="189" spans="1:6" s="16" customFormat="1" ht="15.5" x14ac:dyDescent="0.35">
      <c r="A189" s="40" t="s">
        <v>97</v>
      </c>
      <c r="B189" s="156" t="s">
        <v>98</v>
      </c>
      <c r="C189" s="14" t="s">
        <v>13</v>
      </c>
      <c r="D189" s="32">
        <v>1</v>
      </c>
      <c r="E189" s="15"/>
      <c r="F189" s="15">
        <f>D189*E189</f>
        <v>0</v>
      </c>
    </row>
    <row r="190" spans="1:6" s="16" customFormat="1" ht="15" customHeight="1" x14ac:dyDescent="0.35">
      <c r="A190" s="19"/>
      <c r="B190" s="191"/>
      <c r="C190" s="14"/>
      <c r="D190" s="32"/>
      <c r="E190" s="32"/>
      <c r="F190" s="32"/>
    </row>
    <row r="191" spans="1:6" s="16" customFormat="1" ht="15" customHeight="1" x14ac:dyDescent="0.35">
      <c r="A191" s="19"/>
      <c r="B191" s="232" t="s">
        <v>57</v>
      </c>
      <c r="C191" s="229"/>
      <c r="D191" s="237"/>
      <c r="E191" s="230"/>
      <c r="F191" s="230">
        <f>SUM(F181:F189)</f>
        <v>3685</v>
      </c>
    </row>
    <row r="192" spans="1:6" s="16" customFormat="1" ht="15" customHeight="1" x14ac:dyDescent="0.35">
      <c r="A192" s="19"/>
      <c r="B192" s="185"/>
      <c r="C192" s="102"/>
      <c r="D192" s="32"/>
      <c r="E192" s="132"/>
      <c r="F192" s="132"/>
    </row>
    <row r="193" spans="1:6" ht="51" x14ac:dyDescent="0.35">
      <c r="A193" s="19"/>
      <c r="B193" s="246" t="s">
        <v>575</v>
      </c>
      <c r="C193" s="102"/>
      <c r="D193" s="32"/>
      <c r="E193" s="132"/>
      <c r="F193" s="132"/>
    </row>
    <row r="194" spans="1:6" ht="15" customHeight="1" x14ac:dyDescent="0.35">
      <c r="A194" s="21"/>
      <c r="B194" s="185"/>
      <c r="C194" s="105"/>
      <c r="D194" s="155"/>
      <c r="E194" s="132"/>
      <c r="F194" s="132"/>
    </row>
    <row r="195" spans="1:6" ht="15" customHeight="1" x14ac:dyDescent="0.25">
      <c r="A195" s="198"/>
      <c r="B195" s="192"/>
      <c r="C195" s="199"/>
      <c r="D195" s="157"/>
      <c r="E195" s="157"/>
      <c r="F195" s="157"/>
    </row>
    <row r="196" spans="1:6" ht="15" customHeight="1" x14ac:dyDescent="0.25">
      <c r="A196" s="198"/>
      <c r="B196" s="192"/>
      <c r="C196" s="199"/>
      <c r="D196" s="157"/>
      <c r="E196" s="157"/>
      <c r="F196" s="157"/>
    </row>
    <row r="197" spans="1:6" ht="15" customHeight="1" x14ac:dyDescent="0.25">
      <c r="A197" s="198"/>
      <c r="B197" s="200"/>
      <c r="C197" s="199"/>
      <c r="D197" s="157"/>
      <c r="E197" s="157"/>
      <c r="F197" s="157"/>
    </row>
    <row r="198" spans="1:6" s="37" customFormat="1" ht="15" customHeight="1" x14ac:dyDescent="0.25">
      <c r="A198" s="198"/>
      <c r="B198" s="201"/>
      <c r="C198" s="199"/>
      <c r="D198" s="157"/>
      <c r="E198" s="157"/>
      <c r="F198" s="157"/>
    </row>
    <row r="199" spans="1:6" s="37" customFormat="1" ht="15" customHeight="1" x14ac:dyDescent="0.25">
      <c r="A199" s="198"/>
      <c r="B199" s="201"/>
      <c r="C199" s="199"/>
      <c r="D199" s="157"/>
      <c r="E199" s="157"/>
      <c r="F199" s="157"/>
    </row>
    <row r="200" spans="1:6" s="37" customFormat="1" ht="15" customHeight="1" x14ac:dyDescent="0.25">
      <c r="A200" s="198"/>
      <c r="B200" s="201"/>
      <c r="C200" s="199"/>
      <c r="D200" s="157"/>
      <c r="E200" s="157"/>
      <c r="F200" s="157"/>
    </row>
    <row r="201" spans="1:6" s="37" customFormat="1" x14ac:dyDescent="0.25">
      <c r="A201" s="198"/>
      <c r="B201" s="201"/>
      <c r="C201" s="199"/>
      <c r="D201" s="157"/>
      <c r="E201" s="157"/>
      <c r="F201" s="157"/>
    </row>
    <row r="202" spans="1:6" s="37" customFormat="1" x14ac:dyDescent="0.25">
      <c r="A202" s="198"/>
      <c r="B202" s="201"/>
      <c r="C202" s="199"/>
      <c r="D202" s="157"/>
      <c r="E202" s="157"/>
      <c r="F202" s="157"/>
    </row>
    <row r="203" spans="1:6" s="37" customFormat="1" x14ac:dyDescent="0.25">
      <c r="A203" s="198"/>
      <c r="B203" s="201"/>
      <c r="C203" s="199"/>
      <c r="D203" s="157"/>
      <c r="E203" s="157"/>
      <c r="F203" s="157"/>
    </row>
    <row r="204" spans="1:6" s="37" customFormat="1" x14ac:dyDescent="0.25">
      <c r="A204" s="198"/>
      <c r="B204" s="201"/>
      <c r="C204" s="199"/>
      <c r="D204" s="157"/>
      <c r="E204" s="157"/>
      <c r="F204" s="157"/>
    </row>
    <row r="205" spans="1:6" s="37" customFormat="1" x14ac:dyDescent="0.25">
      <c r="A205" s="198"/>
      <c r="B205" s="201"/>
      <c r="C205" s="199"/>
      <c r="D205" s="157"/>
      <c r="E205" s="157"/>
      <c r="F205" s="157"/>
    </row>
    <row r="206" spans="1:6" s="37" customFormat="1" x14ac:dyDescent="0.25">
      <c r="A206" s="198"/>
      <c r="B206" s="201"/>
      <c r="C206" s="199"/>
      <c r="D206" s="157"/>
      <c r="E206" s="157"/>
      <c r="F206" s="157"/>
    </row>
    <row r="207" spans="1:6" s="37" customFormat="1" x14ac:dyDescent="0.25">
      <c r="A207" s="198"/>
      <c r="B207" s="201"/>
      <c r="C207" s="199"/>
      <c r="D207" s="157"/>
      <c r="E207" s="157"/>
      <c r="F207" s="157"/>
    </row>
    <row r="208" spans="1:6" s="37" customFormat="1" x14ac:dyDescent="0.25">
      <c r="A208" s="198"/>
      <c r="B208" s="201"/>
      <c r="C208" s="199"/>
      <c r="D208" s="157"/>
      <c r="E208" s="157"/>
      <c r="F208" s="157"/>
    </row>
    <row r="209" spans="1:6" s="37" customFormat="1" x14ac:dyDescent="0.25">
      <c r="A209" s="198"/>
      <c r="B209" s="201"/>
      <c r="C209" s="199"/>
      <c r="D209" s="157"/>
      <c r="E209" s="157"/>
      <c r="F209" s="157"/>
    </row>
    <row r="210" spans="1:6" s="37" customFormat="1" x14ac:dyDescent="0.25">
      <c r="A210" s="198"/>
      <c r="B210" s="201"/>
      <c r="C210" s="199"/>
      <c r="D210" s="157"/>
      <c r="E210" s="157"/>
      <c r="F210" s="157"/>
    </row>
    <row r="211" spans="1:6" s="37" customFormat="1" x14ac:dyDescent="0.25">
      <c r="A211" s="198"/>
      <c r="B211" s="201"/>
      <c r="C211" s="199"/>
      <c r="D211" s="157"/>
      <c r="E211" s="157"/>
      <c r="F211" s="157"/>
    </row>
    <row r="212" spans="1:6" s="37" customFormat="1" x14ac:dyDescent="0.25">
      <c r="A212" s="198"/>
      <c r="B212" s="201"/>
      <c r="C212" s="199"/>
      <c r="D212" s="157"/>
      <c r="E212" s="157"/>
      <c r="F212" s="157"/>
    </row>
    <row r="213" spans="1:6" s="37" customFormat="1" x14ac:dyDescent="0.25">
      <c r="A213" s="198"/>
      <c r="B213" s="201"/>
      <c r="C213" s="199"/>
      <c r="D213" s="157"/>
      <c r="E213" s="157"/>
      <c r="F213" s="157"/>
    </row>
    <row r="214" spans="1:6" s="37" customFormat="1" x14ac:dyDescent="0.25">
      <c r="A214" s="198"/>
      <c r="B214" s="201"/>
      <c r="C214" s="199"/>
      <c r="D214" s="157"/>
      <c r="E214" s="157"/>
      <c r="F214" s="157"/>
    </row>
    <row r="215" spans="1:6" s="37" customFormat="1" x14ac:dyDescent="0.25">
      <c r="A215" s="198"/>
      <c r="B215" s="201"/>
      <c r="C215" s="199"/>
      <c r="D215" s="157"/>
      <c r="E215" s="157"/>
      <c r="F215" s="157"/>
    </row>
    <row r="216" spans="1:6" s="37" customFormat="1" x14ac:dyDescent="0.25">
      <c r="A216" s="198"/>
      <c r="B216" s="201"/>
      <c r="C216" s="199"/>
      <c r="D216" s="157"/>
      <c r="E216" s="157"/>
      <c r="F216" s="157"/>
    </row>
    <row r="217" spans="1:6" s="37" customFormat="1" x14ac:dyDescent="0.25">
      <c r="A217" s="198"/>
      <c r="B217" s="201"/>
      <c r="C217" s="199"/>
      <c r="D217" s="157"/>
      <c r="E217" s="157"/>
      <c r="F217" s="157"/>
    </row>
    <row r="218" spans="1:6" s="37" customFormat="1" x14ac:dyDescent="0.25">
      <c r="A218" s="198"/>
      <c r="B218" s="201"/>
      <c r="C218" s="199"/>
      <c r="D218" s="157"/>
      <c r="E218" s="157"/>
      <c r="F218" s="157"/>
    </row>
    <row r="219" spans="1:6" s="37" customFormat="1" x14ac:dyDescent="0.25">
      <c r="A219" s="198"/>
      <c r="B219" s="201"/>
      <c r="C219" s="199"/>
      <c r="D219" s="157"/>
      <c r="E219" s="157"/>
      <c r="F219" s="157"/>
    </row>
    <row r="220" spans="1:6" s="37" customFormat="1" x14ac:dyDescent="0.25">
      <c r="A220" s="198"/>
      <c r="B220" s="201"/>
      <c r="C220" s="199"/>
      <c r="D220" s="157"/>
      <c r="E220" s="157"/>
      <c r="F220" s="157"/>
    </row>
    <row r="221" spans="1:6" s="37" customFormat="1" x14ac:dyDescent="0.25">
      <c r="A221" s="198"/>
      <c r="B221" s="201"/>
      <c r="C221" s="199"/>
      <c r="D221" s="157"/>
      <c r="E221" s="157"/>
      <c r="F221" s="157"/>
    </row>
    <row r="222" spans="1:6" s="37" customFormat="1" x14ac:dyDescent="0.25">
      <c r="A222" s="198"/>
      <c r="B222" s="201"/>
      <c r="C222" s="199"/>
      <c r="D222" s="157"/>
      <c r="E222" s="157"/>
      <c r="F222" s="157"/>
    </row>
    <row r="223" spans="1:6" s="37" customFormat="1" x14ac:dyDescent="0.25">
      <c r="A223" s="198"/>
      <c r="B223" s="201"/>
      <c r="C223" s="199"/>
      <c r="D223" s="157"/>
      <c r="E223" s="157"/>
      <c r="F223" s="157"/>
    </row>
    <row r="224" spans="1:6" s="37" customFormat="1" x14ac:dyDescent="0.25">
      <c r="A224" s="198"/>
      <c r="B224" s="201"/>
      <c r="C224" s="199"/>
      <c r="D224" s="157"/>
      <c r="E224" s="157"/>
      <c r="F224" s="157"/>
    </row>
    <row r="225" spans="1:6" s="37" customFormat="1" x14ac:dyDescent="0.25">
      <c r="A225" s="198"/>
      <c r="B225" s="201"/>
      <c r="C225" s="199"/>
      <c r="D225" s="157"/>
      <c r="E225" s="157"/>
      <c r="F225" s="157"/>
    </row>
    <row r="226" spans="1:6" s="37" customFormat="1" x14ac:dyDescent="0.25">
      <c r="A226" s="198"/>
      <c r="B226" s="201"/>
      <c r="C226" s="199"/>
      <c r="D226" s="157"/>
      <c r="E226" s="157"/>
      <c r="F226" s="157"/>
    </row>
    <row r="227" spans="1:6" s="37" customFormat="1" x14ac:dyDescent="0.25">
      <c r="A227" s="198"/>
      <c r="B227" s="201"/>
      <c r="C227" s="199"/>
      <c r="D227" s="157"/>
      <c r="E227" s="157"/>
      <c r="F227" s="157"/>
    </row>
    <row r="228" spans="1:6" s="37" customFormat="1" x14ac:dyDescent="0.25">
      <c r="A228" s="198"/>
      <c r="B228" s="201"/>
      <c r="C228" s="199"/>
      <c r="D228" s="157"/>
      <c r="E228" s="157"/>
      <c r="F228" s="157"/>
    </row>
    <row r="229" spans="1:6" s="37" customFormat="1" x14ac:dyDescent="0.25">
      <c r="A229" s="198"/>
      <c r="B229" s="201"/>
      <c r="C229" s="199"/>
      <c r="D229" s="157"/>
      <c r="E229" s="157"/>
      <c r="F229" s="157"/>
    </row>
    <row r="230" spans="1:6" s="37" customFormat="1" x14ac:dyDescent="0.25">
      <c r="A230" s="198"/>
      <c r="B230" s="201"/>
      <c r="C230" s="199"/>
      <c r="D230" s="157"/>
      <c r="E230" s="157"/>
      <c r="F230" s="157"/>
    </row>
    <row r="231" spans="1:6" s="37" customFormat="1" x14ac:dyDescent="0.25">
      <c r="A231" s="198"/>
      <c r="B231" s="201"/>
      <c r="C231" s="199"/>
      <c r="D231" s="157"/>
      <c r="E231" s="157"/>
      <c r="F231" s="157"/>
    </row>
    <row r="232" spans="1:6" s="37" customFormat="1" x14ac:dyDescent="0.25">
      <c r="A232" s="198"/>
      <c r="B232" s="201"/>
      <c r="C232" s="199"/>
      <c r="D232" s="157"/>
      <c r="E232" s="157"/>
      <c r="F232" s="157"/>
    </row>
    <row r="233" spans="1:6" s="37" customFormat="1" x14ac:dyDescent="0.25">
      <c r="A233" s="198"/>
      <c r="B233" s="201"/>
      <c r="C233" s="199"/>
      <c r="D233" s="157"/>
      <c r="E233" s="157"/>
      <c r="F233" s="157"/>
    </row>
    <row r="234" spans="1:6" s="37" customFormat="1" x14ac:dyDescent="0.25">
      <c r="A234" s="198"/>
      <c r="B234" s="201"/>
      <c r="C234" s="199"/>
      <c r="D234" s="157"/>
      <c r="E234" s="157"/>
      <c r="F234" s="157"/>
    </row>
    <row r="235" spans="1:6" s="37" customFormat="1" x14ac:dyDescent="0.25">
      <c r="A235" s="198"/>
      <c r="B235" s="201"/>
      <c r="C235" s="199"/>
      <c r="D235" s="157"/>
      <c r="E235" s="157"/>
      <c r="F235" s="157"/>
    </row>
    <row r="236" spans="1:6" s="37" customFormat="1" x14ac:dyDescent="0.25">
      <c r="A236" s="198"/>
      <c r="B236" s="201"/>
      <c r="C236" s="199"/>
      <c r="D236" s="157"/>
      <c r="E236" s="157"/>
      <c r="F236" s="157"/>
    </row>
    <row r="237" spans="1:6" s="37" customFormat="1" x14ac:dyDescent="0.25">
      <c r="A237" s="198"/>
      <c r="B237" s="201"/>
      <c r="C237" s="199"/>
      <c r="D237" s="157"/>
      <c r="E237" s="157"/>
      <c r="F237" s="157"/>
    </row>
    <row r="238" spans="1:6" s="37" customFormat="1" x14ac:dyDescent="0.25">
      <c r="A238" s="198"/>
      <c r="B238" s="201"/>
      <c r="C238" s="199"/>
      <c r="D238" s="157"/>
      <c r="E238" s="157"/>
      <c r="F238" s="157"/>
    </row>
    <row r="239" spans="1:6" s="37" customFormat="1" x14ac:dyDescent="0.25">
      <c r="A239" s="198"/>
      <c r="B239" s="201"/>
      <c r="C239" s="199"/>
      <c r="D239" s="157"/>
      <c r="E239" s="157"/>
      <c r="F239" s="157"/>
    </row>
    <row r="240" spans="1:6" s="37" customFormat="1" x14ac:dyDescent="0.25">
      <c r="A240" s="198"/>
      <c r="B240" s="201"/>
      <c r="C240" s="199"/>
      <c r="D240" s="157"/>
      <c r="E240" s="157"/>
      <c r="F240" s="157"/>
    </row>
    <row r="241" spans="1:6" s="37" customFormat="1" x14ac:dyDescent="0.25">
      <c r="A241" s="198"/>
      <c r="B241" s="201"/>
      <c r="C241" s="199"/>
      <c r="D241" s="157"/>
      <c r="E241" s="157"/>
      <c r="F241" s="157"/>
    </row>
    <row r="242" spans="1:6" s="37" customFormat="1" x14ac:dyDescent="0.25">
      <c r="A242" s="198"/>
      <c r="B242" s="201"/>
      <c r="C242" s="199"/>
      <c r="D242" s="157"/>
      <c r="E242" s="157"/>
      <c r="F242" s="157"/>
    </row>
    <row r="243" spans="1:6" s="37" customFormat="1" x14ac:dyDescent="0.25">
      <c r="A243" s="198"/>
      <c r="B243" s="201"/>
      <c r="C243" s="199"/>
      <c r="D243" s="157"/>
      <c r="E243" s="157"/>
      <c r="F243" s="157"/>
    </row>
    <row r="244" spans="1:6" s="37" customFormat="1" x14ac:dyDescent="0.25">
      <c r="A244" s="198"/>
      <c r="B244" s="201"/>
      <c r="C244" s="199"/>
      <c r="D244" s="157"/>
      <c r="E244" s="157"/>
      <c r="F244" s="157"/>
    </row>
    <row r="245" spans="1:6" s="37" customFormat="1" x14ac:dyDescent="0.25">
      <c r="A245" s="198"/>
      <c r="B245" s="201"/>
      <c r="C245" s="199"/>
      <c r="D245" s="157"/>
      <c r="E245" s="157"/>
      <c r="F245" s="157"/>
    </row>
    <row r="246" spans="1:6" s="37" customFormat="1" x14ac:dyDescent="0.25">
      <c r="A246" s="198"/>
      <c r="B246" s="201"/>
      <c r="C246" s="199"/>
      <c r="D246" s="157"/>
      <c r="E246" s="157"/>
      <c r="F246" s="157"/>
    </row>
    <row r="247" spans="1:6" s="37" customFormat="1" x14ac:dyDescent="0.25">
      <c r="A247" s="198"/>
      <c r="B247" s="201"/>
      <c r="C247" s="199"/>
      <c r="D247" s="157"/>
      <c r="E247" s="157"/>
      <c r="F247" s="157"/>
    </row>
    <row r="248" spans="1:6" s="37" customFormat="1" x14ac:dyDescent="0.25">
      <c r="A248" s="198"/>
      <c r="B248" s="201"/>
      <c r="C248" s="199"/>
      <c r="D248" s="157"/>
      <c r="E248" s="157"/>
      <c r="F248" s="157"/>
    </row>
    <row r="249" spans="1:6" s="37" customFormat="1" x14ac:dyDescent="0.25">
      <c r="A249" s="198"/>
      <c r="B249" s="201"/>
      <c r="C249" s="199"/>
      <c r="D249" s="157"/>
      <c r="E249" s="157"/>
      <c r="F249" s="157"/>
    </row>
    <row r="250" spans="1:6" s="37" customFormat="1" x14ac:dyDescent="0.25">
      <c r="A250" s="198"/>
      <c r="B250" s="201"/>
      <c r="C250" s="199"/>
      <c r="D250" s="157"/>
      <c r="E250" s="157"/>
      <c r="F250" s="157"/>
    </row>
    <row r="251" spans="1:6" s="37" customFormat="1" x14ac:dyDescent="0.25">
      <c r="A251" s="198"/>
      <c r="B251" s="201"/>
      <c r="C251" s="199"/>
      <c r="D251" s="157"/>
      <c r="E251" s="157"/>
      <c r="F251" s="157"/>
    </row>
    <row r="252" spans="1:6" s="37" customFormat="1" x14ac:dyDescent="0.25">
      <c r="A252" s="198"/>
      <c r="B252" s="201"/>
      <c r="C252" s="199"/>
      <c r="D252" s="157"/>
      <c r="E252" s="157"/>
      <c r="F252" s="157"/>
    </row>
    <row r="253" spans="1:6" s="37" customFormat="1" x14ac:dyDescent="0.25">
      <c r="A253" s="198"/>
      <c r="B253" s="201"/>
      <c r="C253" s="199"/>
      <c r="D253" s="157"/>
      <c r="E253" s="157"/>
      <c r="F253" s="157"/>
    </row>
    <row r="254" spans="1:6" s="37" customFormat="1" x14ac:dyDescent="0.25">
      <c r="A254" s="198"/>
      <c r="B254" s="201"/>
      <c r="C254" s="199"/>
      <c r="D254" s="157"/>
      <c r="E254" s="157"/>
      <c r="F254" s="157"/>
    </row>
    <row r="255" spans="1:6" s="37" customFormat="1" x14ac:dyDescent="0.25">
      <c r="A255" s="198"/>
      <c r="B255" s="201"/>
      <c r="C255" s="199"/>
      <c r="D255" s="157"/>
      <c r="E255" s="157"/>
      <c r="F255" s="157"/>
    </row>
    <row r="256" spans="1:6" s="37" customFormat="1" x14ac:dyDescent="0.25">
      <c r="A256" s="198"/>
      <c r="B256" s="201"/>
      <c r="C256" s="199"/>
      <c r="D256" s="157"/>
      <c r="E256" s="157"/>
      <c r="F256" s="157"/>
    </row>
    <row r="257" spans="1:6" s="37" customFormat="1" x14ac:dyDescent="0.25">
      <c r="A257" s="198"/>
      <c r="B257" s="201"/>
      <c r="C257" s="199"/>
      <c r="D257" s="157"/>
      <c r="E257" s="157"/>
      <c r="F257" s="157"/>
    </row>
    <row r="258" spans="1:6" s="37" customFormat="1" x14ac:dyDescent="0.25">
      <c r="A258" s="198"/>
      <c r="B258" s="201"/>
      <c r="C258" s="199"/>
      <c r="D258" s="157"/>
      <c r="E258" s="157"/>
      <c r="F258" s="157"/>
    </row>
    <row r="259" spans="1:6" s="37" customFormat="1" x14ac:dyDescent="0.25">
      <c r="A259" s="198"/>
      <c r="B259" s="201"/>
      <c r="C259" s="199"/>
      <c r="D259" s="157"/>
      <c r="E259" s="157"/>
      <c r="F259" s="157"/>
    </row>
    <row r="260" spans="1:6" s="37" customFormat="1" x14ac:dyDescent="0.25">
      <c r="A260" s="198"/>
      <c r="B260" s="201"/>
      <c r="C260" s="199"/>
      <c r="D260" s="157"/>
      <c r="E260" s="157"/>
      <c r="F260" s="157"/>
    </row>
    <row r="261" spans="1:6" s="37" customFormat="1" x14ac:dyDescent="0.25">
      <c r="A261" s="198"/>
      <c r="B261" s="201"/>
      <c r="C261" s="199"/>
      <c r="D261" s="157"/>
      <c r="E261" s="157"/>
      <c r="F261" s="157"/>
    </row>
    <row r="262" spans="1:6" s="37" customFormat="1" x14ac:dyDescent="0.25">
      <c r="A262" s="198"/>
      <c r="B262" s="201"/>
      <c r="C262" s="199"/>
      <c r="D262" s="157"/>
      <c r="E262" s="157"/>
      <c r="F262" s="157"/>
    </row>
    <row r="263" spans="1:6" s="37" customFormat="1" x14ac:dyDescent="0.25">
      <c r="A263" s="198"/>
      <c r="B263" s="201"/>
      <c r="C263" s="199"/>
      <c r="D263" s="157"/>
      <c r="E263" s="157"/>
      <c r="F263" s="157"/>
    </row>
    <row r="264" spans="1:6" s="37" customFormat="1" x14ac:dyDescent="0.25">
      <c r="A264" s="198"/>
      <c r="B264" s="201"/>
      <c r="C264" s="199"/>
      <c r="D264" s="157"/>
      <c r="E264" s="157"/>
      <c r="F264" s="157"/>
    </row>
    <row r="265" spans="1:6" s="37" customFormat="1" x14ac:dyDescent="0.25">
      <c r="A265" s="198"/>
      <c r="B265" s="201"/>
      <c r="C265" s="199"/>
      <c r="D265" s="157"/>
      <c r="E265" s="157"/>
      <c r="F265" s="157"/>
    </row>
    <row r="266" spans="1:6" s="37" customFormat="1" x14ac:dyDescent="0.25">
      <c r="A266" s="198"/>
      <c r="B266" s="201"/>
      <c r="C266" s="199"/>
      <c r="D266" s="157"/>
      <c r="E266" s="157"/>
      <c r="F266" s="157"/>
    </row>
    <row r="267" spans="1:6" s="37" customFormat="1" x14ac:dyDescent="0.25">
      <c r="A267" s="198"/>
      <c r="B267" s="201"/>
      <c r="C267" s="199"/>
      <c r="D267" s="157"/>
      <c r="E267" s="157"/>
      <c r="F267" s="157"/>
    </row>
    <row r="268" spans="1:6" s="37" customFormat="1" x14ac:dyDescent="0.25">
      <c r="A268" s="198"/>
      <c r="B268" s="201"/>
      <c r="C268" s="199"/>
      <c r="D268" s="157"/>
      <c r="E268" s="157"/>
      <c r="F268" s="157"/>
    </row>
    <row r="269" spans="1:6" s="37" customFormat="1" x14ac:dyDescent="0.25">
      <c r="A269" s="198"/>
      <c r="B269" s="201"/>
      <c r="C269" s="199"/>
      <c r="D269" s="157"/>
      <c r="E269" s="157"/>
      <c r="F269" s="157"/>
    </row>
    <row r="270" spans="1:6" s="37" customFormat="1" x14ac:dyDescent="0.25">
      <c r="A270" s="198"/>
      <c r="B270" s="201"/>
      <c r="C270" s="199"/>
      <c r="D270" s="157"/>
      <c r="E270" s="157"/>
      <c r="F270" s="157"/>
    </row>
    <row r="271" spans="1:6" s="37" customFormat="1" x14ac:dyDescent="0.25">
      <c r="A271" s="198"/>
      <c r="B271" s="201"/>
      <c r="C271" s="199"/>
      <c r="D271" s="157"/>
      <c r="E271" s="157"/>
      <c r="F271" s="157"/>
    </row>
    <row r="272" spans="1:6" s="37" customFormat="1" x14ac:dyDescent="0.25">
      <c r="A272" s="198"/>
      <c r="B272" s="201"/>
      <c r="C272" s="199"/>
      <c r="D272" s="157"/>
      <c r="E272" s="157"/>
      <c r="F272" s="157"/>
    </row>
    <row r="273" spans="1:6" s="37" customFormat="1" x14ac:dyDescent="0.25">
      <c r="A273" s="198"/>
      <c r="B273" s="201"/>
      <c r="C273" s="199"/>
      <c r="D273" s="157"/>
      <c r="E273" s="157"/>
      <c r="F273" s="157"/>
    </row>
    <row r="274" spans="1:6" s="37" customFormat="1" x14ac:dyDescent="0.25">
      <c r="A274" s="198"/>
      <c r="B274" s="201"/>
      <c r="C274" s="199"/>
      <c r="D274" s="157"/>
      <c r="E274" s="157"/>
      <c r="F274" s="157"/>
    </row>
    <row r="275" spans="1:6" s="37" customFormat="1" x14ac:dyDescent="0.25">
      <c r="A275" s="198"/>
      <c r="B275" s="201"/>
      <c r="C275" s="199"/>
      <c r="D275" s="157"/>
      <c r="E275" s="157"/>
      <c r="F275" s="157"/>
    </row>
    <row r="276" spans="1:6" s="37" customFormat="1" x14ac:dyDescent="0.25">
      <c r="A276" s="198"/>
      <c r="B276" s="201"/>
      <c r="C276" s="199"/>
      <c r="D276" s="157"/>
      <c r="E276" s="157"/>
      <c r="F276" s="157"/>
    </row>
    <row r="277" spans="1:6" s="37" customFormat="1" x14ac:dyDescent="0.25">
      <c r="A277" s="198"/>
      <c r="B277" s="201"/>
      <c r="C277" s="199"/>
      <c r="D277" s="157"/>
      <c r="E277" s="157"/>
      <c r="F277" s="157"/>
    </row>
    <row r="278" spans="1:6" s="37" customFormat="1" x14ac:dyDescent="0.25">
      <c r="A278" s="198"/>
      <c r="B278" s="201"/>
      <c r="C278" s="199"/>
      <c r="D278" s="157"/>
      <c r="E278" s="157"/>
      <c r="F278" s="157"/>
    </row>
    <row r="279" spans="1:6" s="37" customFormat="1" x14ac:dyDescent="0.25">
      <c r="A279" s="198"/>
      <c r="B279" s="201"/>
      <c r="C279" s="199"/>
      <c r="D279" s="157"/>
      <c r="E279" s="157"/>
      <c r="F279" s="157"/>
    </row>
    <row r="280" spans="1:6" s="37" customFormat="1" x14ac:dyDescent="0.25">
      <c r="A280" s="198"/>
      <c r="B280" s="201"/>
      <c r="C280" s="199"/>
      <c r="D280" s="157"/>
      <c r="E280" s="157"/>
      <c r="F280" s="157"/>
    </row>
    <row r="281" spans="1:6" s="37" customFormat="1" x14ac:dyDescent="0.25">
      <c r="A281" s="198"/>
      <c r="B281" s="201"/>
      <c r="C281" s="199"/>
      <c r="D281" s="157"/>
      <c r="E281" s="157"/>
      <c r="F281" s="157"/>
    </row>
    <row r="282" spans="1:6" s="37" customFormat="1" x14ac:dyDescent="0.25">
      <c r="A282" s="198"/>
      <c r="B282" s="201"/>
      <c r="C282" s="199"/>
      <c r="D282" s="157"/>
      <c r="E282" s="157"/>
      <c r="F282" s="157"/>
    </row>
    <row r="283" spans="1:6" s="37" customFormat="1" x14ac:dyDescent="0.25">
      <c r="A283" s="198"/>
      <c r="B283" s="201"/>
      <c r="C283" s="199"/>
      <c r="D283" s="157"/>
      <c r="E283" s="157"/>
      <c r="F283" s="157"/>
    </row>
    <row r="284" spans="1:6" s="37" customFormat="1" x14ac:dyDescent="0.25">
      <c r="A284" s="198"/>
      <c r="B284" s="201"/>
      <c r="C284" s="199"/>
      <c r="D284" s="157"/>
      <c r="E284" s="157"/>
      <c r="F284" s="157"/>
    </row>
    <row r="285" spans="1:6" s="37" customFormat="1" x14ac:dyDescent="0.25">
      <c r="A285" s="198"/>
      <c r="B285" s="201"/>
      <c r="C285" s="199"/>
      <c r="D285" s="157"/>
      <c r="E285" s="157"/>
      <c r="F285" s="157"/>
    </row>
    <row r="286" spans="1:6" s="37" customFormat="1" x14ac:dyDescent="0.25">
      <c r="A286" s="198"/>
      <c r="B286" s="201"/>
      <c r="C286" s="199"/>
      <c r="D286" s="157"/>
      <c r="E286" s="157"/>
      <c r="F286" s="157"/>
    </row>
    <row r="287" spans="1:6" s="37" customFormat="1" x14ac:dyDescent="0.25">
      <c r="A287" s="198"/>
      <c r="B287" s="201"/>
      <c r="C287" s="199"/>
      <c r="D287" s="157"/>
      <c r="E287" s="157"/>
      <c r="F287" s="157"/>
    </row>
    <row r="288" spans="1:6" s="37" customFormat="1" x14ac:dyDescent="0.25">
      <c r="A288" s="198"/>
      <c r="B288" s="201"/>
      <c r="C288" s="199"/>
      <c r="D288" s="157"/>
      <c r="E288" s="157"/>
      <c r="F288" s="157"/>
    </row>
    <row r="289" spans="1:6" s="37" customFormat="1" x14ac:dyDescent="0.25">
      <c r="A289" s="198"/>
      <c r="B289" s="201"/>
      <c r="C289" s="199"/>
      <c r="D289" s="157"/>
      <c r="E289" s="157"/>
      <c r="F289" s="157"/>
    </row>
    <row r="290" spans="1:6" s="37" customFormat="1" x14ac:dyDescent="0.25">
      <c r="A290" s="198"/>
      <c r="B290" s="201"/>
      <c r="C290" s="199"/>
      <c r="D290" s="157"/>
      <c r="E290" s="157"/>
      <c r="F290" s="157"/>
    </row>
    <row r="291" spans="1:6" s="37" customFormat="1" x14ac:dyDescent="0.25">
      <c r="A291" s="198"/>
      <c r="B291" s="201"/>
      <c r="C291" s="199"/>
      <c r="D291" s="157"/>
      <c r="E291" s="157"/>
      <c r="F291" s="157"/>
    </row>
    <row r="292" spans="1:6" s="37" customFormat="1" x14ac:dyDescent="0.25">
      <c r="A292" s="198"/>
      <c r="B292" s="201"/>
      <c r="C292" s="199"/>
      <c r="D292" s="157"/>
      <c r="E292" s="157"/>
      <c r="F292" s="157"/>
    </row>
    <row r="293" spans="1:6" s="37" customFormat="1" x14ac:dyDescent="0.25">
      <c r="A293" s="198"/>
      <c r="B293" s="201"/>
      <c r="C293" s="199"/>
      <c r="D293" s="157"/>
      <c r="E293" s="157"/>
      <c r="F293" s="157"/>
    </row>
    <row r="294" spans="1:6" s="37" customFormat="1" x14ac:dyDescent="0.25">
      <c r="A294" s="198"/>
      <c r="B294" s="201"/>
      <c r="C294" s="199"/>
      <c r="D294" s="157"/>
      <c r="E294" s="157"/>
      <c r="F294" s="157"/>
    </row>
    <row r="295" spans="1:6" s="37" customFormat="1" x14ac:dyDescent="0.25">
      <c r="A295" s="198"/>
      <c r="B295" s="201"/>
      <c r="C295" s="199"/>
      <c r="D295" s="157"/>
      <c r="E295" s="157"/>
      <c r="F295" s="157"/>
    </row>
    <row r="296" spans="1:6" s="37" customFormat="1" x14ac:dyDescent="0.25">
      <c r="A296" s="198"/>
      <c r="B296" s="201"/>
      <c r="C296" s="199"/>
      <c r="D296" s="157"/>
      <c r="E296" s="157"/>
      <c r="F296" s="157"/>
    </row>
    <row r="297" spans="1:6" s="37" customFormat="1" x14ac:dyDescent="0.25">
      <c r="A297" s="198"/>
      <c r="B297" s="201"/>
      <c r="C297" s="199"/>
      <c r="D297" s="157"/>
      <c r="E297" s="157"/>
      <c r="F297" s="157"/>
    </row>
    <row r="298" spans="1:6" s="37" customFormat="1" x14ac:dyDescent="0.25">
      <c r="A298" s="198"/>
      <c r="B298" s="201"/>
      <c r="C298" s="199"/>
      <c r="D298" s="157"/>
      <c r="E298" s="157"/>
      <c r="F298" s="157"/>
    </row>
    <row r="299" spans="1:6" s="37" customFormat="1" x14ac:dyDescent="0.25">
      <c r="A299" s="198"/>
      <c r="B299" s="201"/>
      <c r="C299" s="199"/>
      <c r="D299" s="157"/>
      <c r="E299" s="157"/>
      <c r="F299" s="157"/>
    </row>
    <row r="300" spans="1:6" s="37" customFormat="1" x14ac:dyDescent="0.25">
      <c r="A300" s="198"/>
      <c r="B300" s="201"/>
      <c r="C300" s="199"/>
      <c r="D300" s="157"/>
      <c r="E300" s="157"/>
      <c r="F300" s="157"/>
    </row>
    <row r="301" spans="1:6" s="37" customFormat="1" x14ac:dyDescent="0.25">
      <c r="A301" s="198"/>
      <c r="B301" s="201"/>
      <c r="C301" s="199"/>
      <c r="D301" s="157"/>
      <c r="E301" s="157"/>
      <c r="F301" s="157"/>
    </row>
    <row r="302" spans="1:6" s="37" customFormat="1" x14ac:dyDescent="0.25">
      <c r="A302" s="198"/>
      <c r="B302" s="201"/>
      <c r="C302" s="199"/>
      <c r="D302" s="157"/>
      <c r="E302" s="157"/>
      <c r="F302" s="157"/>
    </row>
    <row r="303" spans="1:6" s="37" customFormat="1" x14ac:dyDescent="0.25">
      <c r="A303" s="198"/>
      <c r="B303" s="201"/>
      <c r="C303" s="199"/>
      <c r="D303" s="157"/>
      <c r="E303" s="157"/>
      <c r="F303" s="157"/>
    </row>
    <row r="304" spans="1:6" s="37" customFormat="1" x14ac:dyDescent="0.25">
      <c r="A304" s="198"/>
      <c r="B304" s="201"/>
      <c r="C304" s="199"/>
      <c r="D304" s="157"/>
      <c r="E304" s="157"/>
      <c r="F304" s="157"/>
    </row>
    <row r="305" spans="1:6" s="37" customFormat="1" x14ac:dyDescent="0.25">
      <c r="A305" s="198"/>
      <c r="B305" s="201"/>
      <c r="C305" s="199"/>
      <c r="D305" s="157"/>
      <c r="E305" s="157"/>
      <c r="F305" s="157"/>
    </row>
    <row r="306" spans="1:6" s="37" customFormat="1" x14ac:dyDescent="0.25">
      <c r="A306" s="198"/>
      <c r="B306" s="201"/>
      <c r="C306" s="199"/>
      <c r="D306" s="157"/>
      <c r="E306" s="157"/>
      <c r="F306" s="157"/>
    </row>
    <row r="307" spans="1:6" s="37" customFormat="1" x14ac:dyDescent="0.25">
      <c r="A307" s="198"/>
      <c r="B307" s="201"/>
      <c r="C307" s="199"/>
      <c r="D307" s="157"/>
      <c r="E307" s="157"/>
      <c r="F307" s="157"/>
    </row>
    <row r="308" spans="1:6" s="37" customFormat="1" x14ac:dyDescent="0.25">
      <c r="A308" s="198"/>
      <c r="B308" s="201"/>
      <c r="C308" s="199"/>
      <c r="D308" s="157"/>
      <c r="E308" s="157"/>
      <c r="F308" s="157"/>
    </row>
    <row r="309" spans="1:6" s="37" customFormat="1" x14ac:dyDescent="0.25">
      <c r="A309" s="198"/>
      <c r="B309" s="201"/>
      <c r="C309" s="199"/>
      <c r="D309" s="157"/>
      <c r="E309" s="157"/>
      <c r="F309" s="157"/>
    </row>
    <row r="310" spans="1:6" s="37" customFormat="1" x14ac:dyDescent="0.25">
      <c r="A310" s="198"/>
      <c r="B310" s="201"/>
      <c r="C310" s="199"/>
      <c r="D310" s="157"/>
      <c r="E310" s="157"/>
      <c r="F310" s="157"/>
    </row>
    <row r="311" spans="1:6" s="37" customFormat="1" x14ac:dyDescent="0.25">
      <c r="A311" s="198"/>
      <c r="B311" s="201"/>
      <c r="C311" s="199"/>
      <c r="D311" s="157"/>
      <c r="E311" s="157"/>
      <c r="F311" s="157"/>
    </row>
    <row r="312" spans="1:6" s="37" customFormat="1" x14ac:dyDescent="0.25">
      <c r="A312" s="198"/>
      <c r="B312" s="201"/>
      <c r="C312" s="199"/>
      <c r="D312" s="157"/>
      <c r="E312" s="157"/>
      <c r="F312" s="157"/>
    </row>
    <row r="313" spans="1:6" s="37" customFormat="1" x14ac:dyDescent="0.25">
      <c r="A313" s="198"/>
      <c r="B313" s="201"/>
      <c r="C313" s="199"/>
      <c r="D313" s="157"/>
      <c r="E313" s="157"/>
      <c r="F313" s="157"/>
    </row>
    <row r="314" spans="1:6" s="37" customFormat="1" x14ac:dyDescent="0.25">
      <c r="A314" s="198"/>
      <c r="B314" s="201"/>
      <c r="C314" s="199"/>
      <c r="D314" s="157"/>
      <c r="E314" s="157"/>
      <c r="F314" s="157"/>
    </row>
    <row r="315" spans="1:6" s="37" customFormat="1" x14ac:dyDescent="0.25">
      <c r="A315" s="198"/>
      <c r="B315" s="201"/>
      <c r="C315" s="199"/>
      <c r="D315" s="157"/>
      <c r="E315" s="157"/>
      <c r="F315" s="157"/>
    </row>
    <row r="316" spans="1:6" s="37" customFormat="1" x14ac:dyDescent="0.25">
      <c r="A316" s="198"/>
      <c r="B316" s="201"/>
      <c r="C316" s="199"/>
      <c r="D316" s="157"/>
      <c r="E316" s="157"/>
      <c r="F316" s="157"/>
    </row>
    <row r="317" spans="1:6" s="37" customFormat="1" x14ac:dyDescent="0.25">
      <c r="A317" s="198"/>
      <c r="B317" s="201"/>
      <c r="C317" s="199"/>
      <c r="D317" s="157"/>
      <c r="E317" s="157"/>
      <c r="F317" s="157"/>
    </row>
    <row r="318" spans="1:6" s="37" customFormat="1" x14ac:dyDescent="0.25">
      <c r="A318" s="198"/>
      <c r="B318" s="201"/>
      <c r="C318" s="199"/>
      <c r="D318" s="157"/>
      <c r="E318" s="157"/>
      <c r="F318" s="157"/>
    </row>
    <row r="319" spans="1:6" s="37" customFormat="1" x14ac:dyDescent="0.25">
      <c r="A319" s="198"/>
      <c r="B319" s="201"/>
      <c r="C319" s="199"/>
      <c r="D319" s="157"/>
      <c r="E319" s="157"/>
      <c r="F319" s="157"/>
    </row>
    <row r="320" spans="1:6" s="37" customFormat="1" x14ac:dyDescent="0.25">
      <c r="A320" s="198"/>
      <c r="B320" s="201"/>
      <c r="C320" s="199"/>
      <c r="D320" s="157"/>
      <c r="E320" s="157"/>
      <c r="F320" s="157"/>
    </row>
    <row r="321" spans="1:6" s="37" customFormat="1" x14ac:dyDescent="0.25">
      <c r="A321" s="198"/>
      <c r="B321" s="201"/>
      <c r="C321" s="199"/>
      <c r="D321" s="157"/>
      <c r="E321" s="157"/>
      <c r="F321" s="157"/>
    </row>
    <row r="322" spans="1:6" s="37" customFormat="1" x14ac:dyDescent="0.25">
      <c r="A322" s="198"/>
      <c r="B322" s="201"/>
      <c r="C322" s="199"/>
      <c r="D322" s="157"/>
      <c r="E322" s="157"/>
      <c r="F322" s="157"/>
    </row>
    <row r="323" spans="1:6" s="37" customFormat="1" x14ac:dyDescent="0.25">
      <c r="A323" s="198"/>
      <c r="B323" s="201"/>
      <c r="C323" s="199"/>
      <c r="D323" s="157"/>
      <c r="E323" s="157"/>
      <c r="F323" s="157"/>
    </row>
    <row r="324" spans="1:6" s="37" customFormat="1" x14ac:dyDescent="0.25">
      <c r="A324" s="198"/>
      <c r="B324" s="201"/>
      <c r="C324" s="199"/>
      <c r="D324" s="157"/>
      <c r="E324" s="157"/>
      <c r="F324" s="157"/>
    </row>
    <row r="325" spans="1:6" s="37" customFormat="1" x14ac:dyDescent="0.25">
      <c r="A325" s="198"/>
      <c r="B325" s="201"/>
      <c r="C325" s="199"/>
      <c r="D325" s="157"/>
      <c r="E325" s="157"/>
      <c r="F325" s="157"/>
    </row>
    <row r="326" spans="1:6" s="37" customFormat="1" x14ac:dyDescent="0.25">
      <c r="A326" s="198"/>
      <c r="B326" s="201"/>
      <c r="C326" s="199"/>
      <c r="D326" s="157"/>
      <c r="E326" s="157"/>
      <c r="F326" s="157"/>
    </row>
    <row r="327" spans="1:6" s="37" customFormat="1" x14ac:dyDescent="0.25">
      <c r="A327" s="198"/>
      <c r="B327" s="201"/>
      <c r="C327" s="199"/>
      <c r="D327" s="157"/>
      <c r="E327" s="157"/>
      <c r="F327" s="157"/>
    </row>
    <row r="328" spans="1:6" s="37" customFormat="1" x14ac:dyDescent="0.25">
      <c r="A328" s="198"/>
      <c r="B328" s="201"/>
      <c r="C328" s="199"/>
      <c r="D328" s="157"/>
      <c r="E328" s="157"/>
      <c r="F328" s="157"/>
    </row>
    <row r="329" spans="1:6" s="37" customFormat="1" x14ac:dyDescent="0.25">
      <c r="A329" s="198"/>
      <c r="B329" s="201"/>
      <c r="C329" s="199"/>
      <c r="D329" s="157"/>
      <c r="E329" s="157"/>
      <c r="F329" s="157"/>
    </row>
    <row r="330" spans="1:6" s="37" customFormat="1" x14ac:dyDescent="0.25">
      <c r="A330" s="198"/>
      <c r="B330" s="201"/>
      <c r="C330" s="199"/>
      <c r="D330" s="157"/>
      <c r="E330" s="157"/>
      <c r="F330" s="157"/>
    </row>
    <row r="331" spans="1:6" s="37" customFormat="1" x14ac:dyDescent="0.25">
      <c r="A331" s="198"/>
      <c r="B331" s="201"/>
      <c r="C331" s="199"/>
      <c r="D331" s="157"/>
      <c r="E331" s="157"/>
      <c r="F331" s="157"/>
    </row>
    <row r="332" spans="1:6" s="37" customFormat="1" x14ac:dyDescent="0.25">
      <c r="A332" s="198"/>
      <c r="B332" s="201"/>
      <c r="C332" s="199"/>
      <c r="D332" s="157"/>
      <c r="E332" s="157"/>
      <c r="F332" s="157"/>
    </row>
    <row r="333" spans="1:6" s="37" customFormat="1" x14ac:dyDescent="0.25">
      <c r="A333" s="198"/>
      <c r="B333" s="201"/>
      <c r="C333" s="199"/>
      <c r="D333" s="157"/>
      <c r="E333" s="157"/>
      <c r="F333" s="157"/>
    </row>
    <row r="334" spans="1:6" s="37" customFormat="1" x14ac:dyDescent="0.25">
      <c r="A334" s="198"/>
      <c r="B334" s="201"/>
      <c r="C334" s="199"/>
      <c r="D334" s="157"/>
      <c r="E334" s="157"/>
      <c r="F334" s="157"/>
    </row>
    <row r="335" spans="1:6" s="37" customFormat="1" x14ac:dyDescent="0.25">
      <c r="A335" s="198"/>
      <c r="B335" s="201"/>
      <c r="C335" s="199"/>
      <c r="D335" s="157"/>
      <c r="E335" s="157"/>
      <c r="F335" s="157"/>
    </row>
    <row r="336" spans="1:6" s="37" customFormat="1" x14ac:dyDescent="0.25">
      <c r="A336" s="198"/>
      <c r="B336" s="201"/>
      <c r="C336" s="199"/>
      <c r="D336" s="157"/>
      <c r="E336" s="157"/>
      <c r="F336" s="157"/>
    </row>
    <row r="337" spans="1:6" s="37" customFormat="1" x14ac:dyDescent="0.25">
      <c r="A337" s="198"/>
      <c r="B337" s="201"/>
      <c r="C337" s="199"/>
      <c r="D337" s="157"/>
      <c r="E337" s="157"/>
      <c r="F337" s="157"/>
    </row>
    <row r="338" spans="1:6" s="37" customFormat="1" x14ac:dyDescent="0.25">
      <c r="A338" s="198"/>
      <c r="B338" s="201"/>
      <c r="C338" s="199"/>
      <c r="D338" s="157"/>
      <c r="E338" s="157"/>
      <c r="F338" s="157"/>
    </row>
    <row r="339" spans="1:6" s="37" customFormat="1" x14ac:dyDescent="0.25">
      <c r="A339" s="198"/>
      <c r="B339" s="201"/>
      <c r="C339" s="199"/>
      <c r="D339" s="157"/>
      <c r="E339" s="157"/>
      <c r="F339" s="157"/>
    </row>
    <row r="340" spans="1:6" s="37" customFormat="1" x14ac:dyDescent="0.25">
      <c r="A340" s="198"/>
      <c r="B340" s="201"/>
      <c r="C340" s="199"/>
      <c r="D340" s="157"/>
      <c r="E340" s="157"/>
      <c r="F340" s="157"/>
    </row>
    <row r="341" spans="1:6" s="37" customFormat="1" x14ac:dyDescent="0.25">
      <c r="A341" s="198"/>
      <c r="B341" s="201"/>
      <c r="C341" s="199"/>
      <c r="D341" s="157"/>
      <c r="E341" s="157"/>
      <c r="F341" s="157"/>
    </row>
    <row r="342" spans="1:6" s="37" customFormat="1" x14ac:dyDescent="0.25">
      <c r="A342" s="198"/>
      <c r="B342" s="201"/>
      <c r="C342" s="199"/>
      <c r="D342" s="157"/>
      <c r="E342" s="157"/>
      <c r="F342" s="157"/>
    </row>
    <row r="343" spans="1:6" s="37" customFormat="1" x14ac:dyDescent="0.25">
      <c r="A343" s="198"/>
      <c r="B343" s="201"/>
      <c r="C343" s="199"/>
      <c r="D343" s="157"/>
      <c r="E343" s="157"/>
      <c r="F343" s="157"/>
    </row>
    <row r="344" spans="1:6" s="37" customFormat="1" x14ac:dyDescent="0.25">
      <c r="A344" s="198"/>
      <c r="B344" s="201"/>
      <c r="C344" s="199"/>
      <c r="D344" s="157"/>
      <c r="E344" s="157"/>
      <c r="F344" s="157"/>
    </row>
    <row r="345" spans="1:6" s="37" customFormat="1" x14ac:dyDescent="0.25">
      <c r="A345" s="198"/>
      <c r="B345" s="201"/>
      <c r="C345" s="199"/>
      <c r="D345" s="157"/>
      <c r="E345" s="157"/>
      <c r="F345" s="157"/>
    </row>
    <row r="346" spans="1:6" s="37" customFormat="1" x14ac:dyDescent="0.25">
      <c r="A346" s="198"/>
      <c r="B346" s="201"/>
      <c r="C346" s="199"/>
      <c r="D346" s="157"/>
      <c r="E346" s="157"/>
      <c r="F346" s="157"/>
    </row>
    <row r="347" spans="1:6" s="37" customFormat="1" x14ac:dyDescent="0.25">
      <c r="A347" s="198"/>
      <c r="B347" s="201"/>
      <c r="C347" s="199"/>
      <c r="D347" s="157"/>
      <c r="E347" s="157"/>
      <c r="F347" s="157"/>
    </row>
    <row r="348" spans="1:6" s="37" customFormat="1" x14ac:dyDescent="0.25">
      <c r="A348" s="198"/>
      <c r="B348" s="201"/>
      <c r="C348" s="199"/>
      <c r="D348" s="157"/>
      <c r="E348" s="157"/>
      <c r="F348" s="157"/>
    </row>
    <row r="349" spans="1:6" s="37" customFormat="1" x14ac:dyDescent="0.25">
      <c r="A349" s="198"/>
      <c r="B349" s="201"/>
      <c r="C349" s="199"/>
      <c r="D349" s="157"/>
      <c r="E349" s="157"/>
      <c r="F349" s="157"/>
    </row>
    <row r="350" spans="1:6" s="37" customFormat="1" x14ac:dyDescent="0.25">
      <c r="A350" s="198"/>
      <c r="B350" s="201"/>
      <c r="C350" s="199"/>
      <c r="D350" s="157"/>
      <c r="E350" s="157"/>
      <c r="F350" s="157"/>
    </row>
    <row r="351" spans="1:6" s="37" customFormat="1" x14ac:dyDescent="0.25">
      <c r="A351" s="198"/>
      <c r="B351" s="201"/>
      <c r="C351" s="199"/>
      <c r="D351" s="157"/>
      <c r="E351" s="157"/>
      <c r="F351" s="157"/>
    </row>
    <row r="352" spans="1:6" s="37" customFormat="1" x14ac:dyDescent="0.25">
      <c r="A352" s="198"/>
      <c r="B352" s="201"/>
      <c r="C352" s="199"/>
      <c r="D352" s="157"/>
      <c r="E352" s="157"/>
      <c r="F352" s="157"/>
    </row>
    <row r="353" spans="1:6" s="37" customFormat="1" x14ac:dyDescent="0.25">
      <c r="A353" s="198"/>
      <c r="B353" s="201"/>
      <c r="C353" s="199"/>
      <c r="D353" s="157"/>
      <c r="E353" s="157"/>
      <c r="F353" s="157"/>
    </row>
    <row r="354" spans="1:6" s="37" customFormat="1" x14ac:dyDescent="0.25">
      <c r="A354" s="198"/>
      <c r="B354" s="201"/>
      <c r="C354" s="199"/>
      <c r="D354" s="157"/>
      <c r="E354" s="157"/>
      <c r="F354" s="157"/>
    </row>
    <row r="355" spans="1:6" s="37" customFormat="1" x14ac:dyDescent="0.25">
      <c r="A355" s="198"/>
      <c r="B355" s="201"/>
      <c r="C355" s="199"/>
      <c r="D355" s="157"/>
      <c r="E355" s="157"/>
      <c r="F355" s="157"/>
    </row>
    <row r="356" spans="1:6" s="37" customFormat="1" x14ac:dyDescent="0.25">
      <c r="A356" s="198"/>
      <c r="B356" s="201"/>
      <c r="C356" s="199"/>
      <c r="D356" s="157"/>
      <c r="E356" s="157"/>
      <c r="F356" s="157"/>
    </row>
    <row r="357" spans="1:6" s="37" customFormat="1" x14ac:dyDescent="0.25">
      <c r="A357" s="198"/>
      <c r="B357" s="201"/>
      <c r="C357" s="199"/>
      <c r="D357" s="157"/>
      <c r="E357" s="157"/>
      <c r="F357" s="157"/>
    </row>
    <row r="358" spans="1:6" s="37" customFormat="1" x14ac:dyDescent="0.25">
      <c r="A358" s="198"/>
      <c r="B358" s="201"/>
      <c r="C358" s="199"/>
      <c r="D358" s="157"/>
      <c r="E358" s="157"/>
      <c r="F358" s="157"/>
    </row>
    <row r="359" spans="1:6" s="37" customFormat="1" x14ac:dyDescent="0.25">
      <c r="A359" s="198"/>
      <c r="B359" s="201"/>
      <c r="C359" s="199"/>
      <c r="D359" s="157"/>
      <c r="E359" s="157"/>
      <c r="F359" s="157"/>
    </row>
    <row r="360" spans="1:6" s="37" customFormat="1" x14ac:dyDescent="0.25">
      <c r="A360" s="198"/>
      <c r="B360" s="201"/>
      <c r="C360" s="199"/>
      <c r="D360" s="157"/>
      <c r="E360" s="157"/>
      <c r="F360" s="157"/>
    </row>
    <row r="361" spans="1:6" s="37" customFormat="1" x14ac:dyDescent="0.25">
      <c r="A361" s="198"/>
      <c r="B361" s="201"/>
      <c r="C361" s="199"/>
      <c r="D361" s="157"/>
      <c r="E361" s="157"/>
      <c r="F361" s="157"/>
    </row>
    <row r="362" spans="1:6" s="37" customFormat="1" x14ac:dyDescent="0.25">
      <c r="A362" s="198"/>
      <c r="B362" s="201"/>
      <c r="C362" s="199"/>
      <c r="D362" s="157"/>
      <c r="E362" s="157"/>
      <c r="F362" s="157"/>
    </row>
    <row r="363" spans="1:6" s="37" customFormat="1" x14ac:dyDescent="0.25">
      <c r="A363" s="198"/>
      <c r="B363" s="201"/>
      <c r="C363" s="199"/>
      <c r="D363" s="157"/>
      <c r="E363" s="157"/>
      <c r="F363" s="157"/>
    </row>
    <row r="364" spans="1:6" s="37" customFormat="1" x14ac:dyDescent="0.25">
      <c r="A364" s="198"/>
      <c r="B364" s="201"/>
      <c r="C364" s="199"/>
      <c r="D364" s="157"/>
      <c r="E364" s="157"/>
      <c r="F364" s="157"/>
    </row>
    <row r="365" spans="1:6" s="37" customFormat="1" x14ac:dyDescent="0.25">
      <c r="A365" s="198"/>
      <c r="B365" s="201"/>
      <c r="C365" s="199"/>
      <c r="D365" s="157"/>
      <c r="E365" s="157"/>
      <c r="F365" s="157"/>
    </row>
    <row r="366" spans="1:6" s="37" customFormat="1" x14ac:dyDescent="0.25">
      <c r="A366" s="198"/>
      <c r="B366" s="201"/>
      <c r="C366" s="199"/>
      <c r="D366" s="157"/>
      <c r="E366" s="157"/>
      <c r="F366" s="157"/>
    </row>
    <row r="367" spans="1:6" s="37" customFormat="1" x14ac:dyDescent="0.25">
      <c r="A367" s="198"/>
      <c r="B367" s="201"/>
      <c r="C367" s="199"/>
      <c r="D367" s="157"/>
      <c r="E367" s="157"/>
      <c r="F367" s="157"/>
    </row>
    <row r="368" spans="1:6" s="37" customFormat="1" x14ac:dyDescent="0.25">
      <c r="A368" s="198"/>
      <c r="B368" s="201"/>
      <c r="C368" s="199"/>
      <c r="D368" s="157"/>
      <c r="E368" s="157"/>
      <c r="F368" s="157"/>
    </row>
    <row r="369" spans="1:6" s="37" customFormat="1" x14ac:dyDescent="0.25">
      <c r="A369" s="198"/>
      <c r="B369" s="201"/>
      <c r="C369" s="199"/>
      <c r="D369" s="157"/>
      <c r="E369" s="157"/>
      <c r="F369" s="157"/>
    </row>
    <row r="370" spans="1:6" s="37" customFormat="1" x14ac:dyDescent="0.25">
      <c r="A370" s="198"/>
      <c r="B370" s="201"/>
      <c r="C370" s="199"/>
      <c r="D370" s="157"/>
      <c r="E370" s="157"/>
      <c r="F370" s="157"/>
    </row>
    <row r="371" spans="1:6" s="37" customFormat="1" x14ac:dyDescent="0.25">
      <c r="A371" s="198"/>
      <c r="B371" s="201"/>
      <c r="C371" s="199"/>
      <c r="D371" s="157"/>
      <c r="E371" s="157"/>
      <c r="F371" s="157"/>
    </row>
    <row r="372" spans="1:6" s="37" customFormat="1" x14ac:dyDescent="0.25">
      <c r="A372" s="198"/>
      <c r="B372" s="201"/>
      <c r="C372" s="199"/>
      <c r="D372" s="157"/>
      <c r="E372" s="157"/>
      <c r="F372" s="157"/>
    </row>
    <row r="373" spans="1:6" s="37" customFormat="1" x14ac:dyDescent="0.25">
      <c r="A373" s="198"/>
      <c r="B373" s="201"/>
      <c r="C373" s="199"/>
      <c r="D373" s="157"/>
      <c r="E373" s="157"/>
      <c r="F373" s="157"/>
    </row>
    <row r="374" spans="1:6" s="37" customFormat="1" x14ac:dyDescent="0.25">
      <c r="A374" s="198"/>
      <c r="B374" s="201"/>
      <c r="C374" s="199"/>
      <c r="D374" s="157"/>
      <c r="E374" s="157"/>
      <c r="F374" s="157"/>
    </row>
    <row r="375" spans="1:6" s="37" customFormat="1" x14ac:dyDescent="0.25">
      <c r="A375" s="198"/>
      <c r="B375" s="201"/>
      <c r="C375" s="199"/>
      <c r="D375" s="157"/>
      <c r="E375" s="157"/>
      <c r="F375" s="157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</sheetData>
  <mergeCells count="34">
    <mergeCell ref="B116:F116"/>
    <mergeCell ref="B32:F32"/>
    <mergeCell ref="B26:D26"/>
    <mergeCell ref="E26:F26"/>
    <mergeCell ref="B29:F29"/>
    <mergeCell ref="B47:F47"/>
    <mergeCell ref="B25:D25"/>
    <mergeCell ref="E25:F25"/>
    <mergeCell ref="B21:D21"/>
    <mergeCell ref="B19:D19"/>
    <mergeCell ref="B20:D20"/>
    <mergeCell ref="B23:D23"/>
    <mergeCell ref="B24:D24"/>
    <mergeCell ref="B17:D17"/>
    <mergeCell ref="B18:D18"/>
    <mergeCell ref="B16:D16"/>
    <mergeCell ref="B13:D13"/>
    <mergeCell ref="B10:D10"/>
    <mergeCell ref="B11:D11"/>
    <mergeCell ref="B12:D12"/>
    <mergeCell ref="B14:D14"/>
    <mergeCell ref="B15:D15"/>
    <mergeCell ref="B9:D9"/>
    <mergeCell ref="A2:F2"/>
    <mergeCell ref="B3:D3"/>
    <mergeCell ref="E3:F3"/>
    <mergeCell ref="B4:D4"/>
    <mergeCell ref="E4:F4"/>
    <mergeCell ref="B7:D7"/>
    <mergeCell ref="E7:F7"/>
    <mergeCell ref="B8:D8"/>
    <mergeCell ref="B6:D6"/>
    <mergeCell ref="E6:F6"/>
    <mergeCell ref="B5:F5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2" manualBreakCount="2">
    <brk id="26" max="16383" man="1"/>
    <brk id="114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545"/>
  <sheetViews>
    <sheetView zoomScale="80" zoomScaleNormal="80" workbookViewId="0">
      <selection activeCell="F18" sqref="F18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3.7265625" style="130" customWidth="1"/>
    <col min="6" max="6" width="12.7265625" style="130" customWidth="1"/>
    <col min="7" max="7" width="8.453125" customWidth="1"/>
    <col min="8" max="8" width="11" customWidth="1"/>
    <col min="9" max="9" width="12.81640625" customWidth="1"/>
    <col min="10" max="10" width="11.1796875" customWidth="1"/>
  </cols>
  <sheetData>
    <row r="1" spans="1:6" s="257" customFormat="1" ht="17.5" x14ac:dyDescent="0.35">
      <c r="A1" s="253"/>
      <c r="B1" s="258"/>
      <c r="C1" s="259"/>
      <c r="D1" s="260"/>
      <c r="E1" s="261"/>
      <c r="F1" s="261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684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63"/>
      <c r="F6" s="463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89</v>
      </c>
      <c r="B8" s="483" t="s">
        <v>99</v>
      </c>
      <c r="C8" s="483"/>
      <c r="D8" s="483"/>
      <c r="E8" s="216"/>
      <c r="F8" s="216">
        <f>+F43</f>
        <v>0</v>
      </c>
    </row>
    <row r="9" spans="1:6" s="3" customFormat="1" ht="15" customHeight="1" x14ac:dyDescent="0.35">
      <c r="A9" s="9"/>
      <c r="B9" s="484"/>
      <c r="C9" s="484"/>
      <c r="D9" s="484"/>
      <c r="E9" s="215"/>
      <c r="F9" s="215"/>
    </row>
    <row r="10" spans="1:6" s="3" customFormat="1" ht="15" customHeight="1" x14ac:dyDescent="0.35">
      <c r="A10" s="9" t="s">
        <v>169</v>
      </c>
      <c r="B10" s="483" t="s">
        <v>171</v>
      </c>
      <c r="C10" s="483"/>
      <c r="D10" s="483"/>
      <c r="E10" s="216"/>
      <c r="F10" s="216">
        <f>+F75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0</v>
      </c>
      <c r="B12" s="466" t="s">
        <v>15</v>
      </c>
      <c r="C12" s="466"/>
      <c r="D12" s="466"/>
      <c r="E12" s="216"/>
      <c r="F12" s="216">
        <f>+F119</f>
        <v>0</v>
      </c>
    </row>
    <row r="13" spans="1:6" s="3" customFormat="1" ht="15" customHeight="1" thickBot="1" x14ac:dyDescent="0.4">
      <c r="A13" s="10"/>
      <c r="B13" s="487"/>
      <c r="C13" s="487"/>
      <c r="D13" s="487"/>
      <c r="E13" s="218"/>
      <c r="F13" s="218"/>
    </row>
    <row r="14" spans="1:6" s="3" customFormat="1" ht="15" customHeight="1" x14ac:dyDescent="0.35">
      <c r="A14" s="9"/>
      <c r="B14" s="468"/>
      <c r="C14" s="468"/>
      <c r="D14" s="468"/>
      <c r="E14" s="216"/>
      <c r="F14" s="216"/>
    </row>
    <row r="15" spans="1:6" s="1" customFormat="1" ht="15" customHeight="1" x14ac:dyDescent="0.35">
      <c r="A15" s="11"/>
      <c r="B15" s="467" t="s">
        <v>129</v>
      </c>
      <c r="C15" s="467"/>
      <c r="D15" s="467"/>
      <c r="E15" s="214"/>
      <c r="F15" s="214">
        <f>SUM(F8:F14)</f>
        <v>0</v>
      </c>
    </row>
    <row r="16" spans="1:6" s="1" customFormat="1" ht="15" customHeight="1" x14ac:dyDescent="0.35">
      <c r="A16" s="11"/>
      <c r="B16" s="62" t="s">
        <v>504</v>
      </c>
      <c r="C16" s="179" t="s">
        <v>505</v>
      </c>
      <c r="D16" s="180">
        <v>0.1</v>
      </c>
      <c r="E16" s="216"/>
      <c r="F16" s="216">
        <f>+F15*0.1</f>
        <v>0</v>
      </c>
    </row>
    <row r="17" spans="1:6" s="1" customFormat="1" ht="15" customHeight="1" x14ac:dyDescent="0.35">
      <c r="A17" s="11"/>
      <c r="B17" s="467"/>
      <c r="C17" s="467"/>
      <c r="D17" s="467"/>
      <c r="E17" s="214"/>
      <c r="F17" s="214"/>
    </row>
    <row r="18" spans="1:6" s="1" customFormat="1" ht="15" customHeight="1" x14ac:dyDescent="0.35">
      <c r="A18" s="11"/>
      <c r="B18" s="481" t="s">
        <v>129</v>
      </c>
      <c r="C18" s="481"/>
      <c r="D18" s="481"/>
      <c r="E18" s="239"/>
      <c r="F18" s="239">
        <f>+F16+F15</f>
        <v>0</v>
      </c>
    </row>
    <row r="19" spans="1:6" s="1" customFormat="1" ht="15" customHeight="1" x14ac:dyDescent="0.35">
      <c r="A19" s="5"/>
      <c r="B19" s="470"/>
      <c r="C19" s="470"/>
      <c r="D19" s="470"/>
      <c r="E19" s="471"/>
      <c r="F19" s="471"/>
    </row>
    <row r="20" spans="1:6" s="4" customFormat="1" ht="15" customHeight="1" x14ac:dyDescent="0.35">
      <c r="A20" s="6"/>
      <c r="B20" s="472"/>
      <c r="C20" s="472"/>
      <c r="D20" s="472"/>
      <c r="E20" s="473"/>
      <c r="F20" s="473"/>
    </row>
    <row r="21" spans="1:6" s="12" customFormat="1" ht="15" customHeight="1" x14ac:dyDescent="0.35">
      <c r="A21" s="131" t="s">
        <v>3</v>
      </c>
      <c r="B21" s="190" t="s">
        <v>5</v>
      </c>
      <c r="C21" s="100" t="s">
        <v>18</v>
      </c>
      <c r="D21" s="133" t="s">
        <v>6</v>
      </c>
      <c r="E21" s="160" t="s">
        <v>7</v>
      </c>
      <c r="F21" s="160" t="s">
        <v>8</v>
      </c>
    </row>
    <row r="22" spans="1:6" s="13" customFormat="1" ht="15" customHeight="1" x14ac:dyDescent="0.35">
      <c r="A22" s="11"/>
      <c r="B22" s="49" t="str">
        <f>B5</f>
        <v>Gabrje – Šujica (os A) - v naselju, KOLE</v>
      </c>
      <c r="C22" s="25"/>
      <c r="D22" s="57"/>
      <c r="E22" s="184"/>
      <c r="F22" s="184"/>
    </row>
    <row r="23" spans="1:6" s="13" customFormat="1" ht="75" customHeight="1" x14ac:dyDescent="0.35">
      <c r="A23" s="131"/>
      <c r="B23" s="469" t="s">
        <v>87</v>
      </c>
      <c r="C23" s="469"/>
      <c r="D23" s="469"/>
      <c r="E23" s="469"/>
      <c r="F23" s="469"/>
    </row>
    <row r="24" spans="1:6" s="16" customFormat="1" ht="15" customHeight="1" x14ac:dyDescent="0.35">
      <c r="A24" s="21"/>
      <c r="B24" s="185"/>
      <c r="C24" s="102"/>
      <c r="D24" s="132"/>
      <c r="E24" s="142"/>
      <c r="F24" s="132"/>
    </row>
    <row r="25" spans="1:6" s="16" customFormat="1" ht="15" customHeight="1" x14ac:dyDescent="0.35">
      <c r="A25" s="21" t="s">
        <v>89</v>
      </c>
      <c r="B25" s="185" t="s">
        <v>90</v>
      </c>
      <c r="C25" s="102"/>
      <c r="D25" s="132"/>
      <c r="E25" s="142"/>
      <c r="F25" s="132"/>
    </row>
    <row r="26" spans="1:6" s="16" customFormat="1" ht="49.5" customHeight="1" x14ac:dyDescent="0.35">
      <c r="A26" s="21"/>
      <c r="B26" s="462" t="s">
        <v>114</v>
      </c>
      <c r="C26" s="462"/>
      <c r="D26" s="462"/>
      <c r="E26" s="462"/>
      <c r="F26" s="462"/>
    </row>
    <row r="27" spans="1:6" s="16" customFormat="1" ht="31" x14ac:dyDescent="0.35">
      <c r="A27" s="21" t="s">
        <v>91</v>
      </c>
      <c r="B27" s="185" t="s">
        <v>92</v>
      </c>
      <c r="C27" s="14"/>
      <c r="D27" s="32"/>
      <c r="E27" s="124"/>
      <c r="F27" s="32"/>
    </row>
    <row r="28" spans="1:6" s="16" customFormat="1" ht="15" customHeight="1" x14ac:dyDescent="0.35">
      <c r="A28" s="19"/>
      <c r="B28" s="191"/>
      <c r="C28" s="14"/>
      <c r="D28" s="32"/>
      <c r="E28" s="124"/>
      <c r="F28" s="32"/>
    </row>
    <row r="29" spans="1:6" s="16" customFormat="1" ht="77.5" x14ac:dyDescent="0.35">
      <c r="A29" s="19" t="s">
        <v>136</v>
      </c>
      <c r="B29" s="191" t="s">
        <v>185</v>
      </c>
      <c r="C29" s="101" t="s">
        <v>88</v>
      </c>
      <c r="D29" s="32">
        <v>309.85000000000002</v>
      </c>
      <c r="E29" s="124"/>
      <c r="F29" s="32">
        <f>D29*E29</f>
        <v>0</v>
      </c>
    </row>
    <row r="30" spans="1:6" s="16" customFormat="1" ht="15" customHeight="1" x14ac:dyDescent="0.35">
      <c r="A30" s="19"/>
      <c r="B30" s="191"/>
      <c r="C30" s="101"/>
      <c r="D30" s="32"/>
      <c r="E30" s="124"/>
      <c r="F30" s="32"/>
    </row>
    <row r="31" spans="1:6" s="16" customFormat="1" ht="46.5" x14ac:dyDescent="0.35">
      <c r="A31" s="19" t="s">
        <v>103</v>
      </c>
      <c r="B31" s="191" t="s">
        <v>102</v>
      </c>
      <c r="C31" s="101" t="s">
        <v>88</v>
      </c>
      <c r="D31" s="32">
        <v>309.85000000000002</v>
      </c>
      <c r="E31" s="124"/>
      <c r="F31" s="32">
        <f>D31*E31</f>
        <v>0</v>
      </c>
    </row>
    <row r="32" spans="1:6" s="16" customFormat="1" ht="15" customHeight="1" x14ac:dyDescent="0.35">
      <c r="A32" s="19"/>
      <c r="B32" s="191"/>
      <c r="C32" s="101"/>
      <c r="D32" s="32"/>
      <c r="E32" s="124"/>
      <c r="F32" s="32"/>
    </row>
    <row r="33" spans="1:10" s="16" customFormat="1" ht="15" customHeight="1" x14ac:dyDescent="0.35">
      <c r="A33" s="21" t="s">
        <v>93</v>
      </c>
      <c r="B33" s="185" t="s">
        <v>94</v>
      </c>
      <c r="C33" s="101"/>
      <c r="D33" s="32"/>
      <c r="E33" s="124"/>
      <c r="F33" s="32"/>
    </row>
    <row r="34" spans="1:10" s="16" customFormat="1" ht="15" customHeight="1" x14ac:dyDescent="0.35">
      <c r="A34" s="21"/>
      <c r="B34" s="185"/>
      <c r="C34" s="101"/>
      <c r="D34" s="32"/>
      <c r="E34" s="124"/>
      <c r="F34" s="32"/>
    </row>
    <row r="35" spans="1:10" s="16" customFormat="1" ht="45" customHeight="1" x14ac:dyDescent="0.35">
      <c r="A35" s="71" t="s">
        <v>340</v>
      </c>
      <c r="B35" s="140" t="s">
        <v>339</v>
      </c>
      <c r="C35" s="101" t="s">
        <v>13</v>
      </c>
      <c r="D35" s="32">
        <v>71</v>
      </c>
      <c r="E35" s="124"/>
      <c r="F35" s="32">
        <f>D35*E35</f>
        <v>0</v>
      </c>
    </row>
    <row r="36" spans="1:10" s="16" customFormat="1" ht="15.5" x14ac:dyDescent="0.35">
      <c r="A36" s="71"/>
      <c r="B36" s="191"/>
      <c r="C36" s="14"/>
      <c r="D36" s="32"/>
      <c r="E36" s="124"/>
      <c r="F36" s="32"/>
    </row>
    <row r="37" spans="1:10" s="16" customFormat="1" ht="62" x14ac:dyDescent="0.35">
      <c r="A37" s="71" t="s">
        <v>362</v>
      </c>
      <c r="B37" s="191" t="s">
        <v>157</v>
      </c>
      <c r="C37" s="14" t="s">
        <v>13</v>
      </c>
      <c r="D37" s="32">
        <v>1</v>
      </c>
      <c r="E37" s="124"/>
      <c r="F37" s="32">
        <f>D37*E37</f>
        <v>0</v>
      </c>
    </row>
    <row r="38" spans="1:10" s="16" customFormat="1" ht="15" customHeight="1" x14ac:dyDescent="0.35">
      <c r="A38" s="71"/>
      <c r="B38" s="191"/>
      <c r="C38" s="14"/>
      <c r="D38" s="32"/>
      <c r="E38" s="124"/>
      <c r="F38" s="32"/>
    </row>
    <row r="39" spans="1:10" s="16" customFormat="1" ht="46.5" x14ac:dyDescent="0.35">
      <c r="A39" s="71" t="s">
        <v>164</v>
      </c>
      <c r="B39" s="152" t="s">
        <v>165</v>
      </c>
      <c r="C39" s="51" t="s">
        <v>13</v>
      </c>
      <c r="D39" s="46">
        <v>7</v>
      </c>
      <c r="E39" s="127"/>
      <c r="F39" s="32">
        <f>D39*E39</f>
        <v>0</v>
      </c>
    </row>
    <row r="40" spans="1:10" s="16" customFormat="1" ht="15.5" x14ac:dyDescent="0.35">
      <c r="A40" s="71"/>
      <c r="B40" s="152"/>
      <c r="C40" s="51"/>
      <c r="D40" s="46"/>
      <c r="E40" s="127"/>
      <c r="F40" s="32"/>
    </row>
    <row r="41" spans="1:10" s="16" customFormat="1" ht="31" x14ac:dyDescent="0.35">
      <c r="A41" s="71" t="s">
        <v>341</v>
      </c>
      <c r="B41" s="152" t="s">
        <v>415</v>
      </c>
      <c r="C41" s="51" t="s">
        <v>13</v>
      </c>
      <c r="D41" s="46">
        <v>64</v>
      </c>
      <c r="E41" s="127"/>
      <c r="F41" s="32">
        <f>D41*E41</f>
        <v>0</v>
      </c>
    </row>
    <row r="42" spans="1:10" s="16" customFormat="1" ht="15" customHeight="1" x14ac:dyDescent="0.35">
      <c r="A42" s="134"/>
      <c r="B42" s="191"/>
      <c r="C42" s="14"/>
      <c r="D42" s="32"/>
      <c r="E42" s="124"/>
      <c r="F42" s="32"/>
    </row>
    <row r="43" spans="1:10" s="16" customFormat="1" ht="15" customHeight="1" x14ac:dyDescent="0.35">
      <c r="A43" s="21"/>
      <c r="B43" s="232" t="s">
        <v>101</v>
      </c>
      <c r="C43" s="229"/>
      <c r="D43" s="230"/>
      <c r="E43" s="231"/>
      <c r="F43" s="230">
        <f>SUM(F29:F41)</f>
        <v>0</v>
      </c>
    </row>
    <row r="44" spans="1:10" s="16" customFormat="1" ht="15" customHeight="1" x14ac:dyDescent="0.35">
      <c r="A44" s="21"/>
      <c r="B44" s="185"/>
      <c r="C44" s="102"/>
      <c r="D44" s="132"/>
      <c r="E44" s="142"/>
      <c r="F44" s="132"/>
    </row>
    <row r="45" spans="1:10" s="16" customFormat="1" ht="15" customHeight="1" x14ac:dyDescent="0.35">
      <c r="A45" s="19"/>
      <c r="B45" s="191"/>
      <c r="C45" s="14"/>
      <c r="D45" s="32"/>
      <c r="E45" s="124"/>
      <c r="F45" s="32"/>
    </row>
    <row r="46" spans="1:10" s="16" customFormat="1" ht="15" customHeight="1" x14ac:dyDescent="0.35">
      <c r="A46" s="21" t="s">
        <v>169</v>
      </c>
      <c r="B46" s="185" t="s">
        <v>168</v>
      </c>
      <c r="C46" s="102"/>
      <c r="D46" s="132"/>
      <c r="E46" s="142"/>
      <c r="F46" s="132"/>
    </row>
    <row r="47" spans="1:10" s="16" customFormat="1" ht="15" customHeight="1" x14ac:dyDescent="0.35">
      <c r="A47" s="21" t="s">
        <v>369</v>
      </c>
      <c r="B47" s="185" t="s">
        <v>370</v>
      </c>
      <c r="C47" s="102"/>
      <c r="D47" s="132"/>
      <c r="E47" s="142"/>
      <c r="F47" s="132"/>
      <c r="H47" s="172"/>
    </row>
    <row r="48" spans="1:10" s="82" customFormat="1" ht="15" customHeight="1" x14ac:dyDescent="0.35">
      <c r="A48" s="71"/>
      <c r="B48" s="140"/>
      <c r="C48" s="51"/>
      <c r="D48" s="46"/>
      <c r="E48" s="127"/>
      <c r="F48" s="46"/>
      <c r="G48" s="108"/>
      <c r="H48" s="173"/>
      <c r="J48" s="176"/>
    </row>
    <row r="49" spans="1:10" s="82" customFormat="1" ht="31" x14ac:dyDescent="0.35">
      <c r="A49" s="71" t="s">
        <v>371</v>
      </c>
      <c r="B49" s="140" t="s">
        <v>372</v>
      </c>
      <c r="C49" s="14" t="s">
        <v>59</v>
      </c>
      <c r="D49" s="46">
        <v>85.764999999999986</v>
      </c>
      <c r="E49" s="127"/>
      <c r="F49" s="32">
        <f>E49*D49</f>
        <v>0</v>
      </c>
      <c r="G49" s="107"/>
      <c r="H49" s="117"/>
      <c r="I49" s="63"/>
      <c r="J49" s="175"/>
    </row>
    <row r="50" spans="1:10" s="82" customFormat="1" ht="15" customHeight="1" x14ac:dyDescent="0.35">
      <c r="A50" s="71"/>
      <c r="B50" s="140"/>
      <c r="C50" s="51"/>
      <c r="D50" s="46"/>
      <c r="E50" s="127"/>
      <c r="F50" s="46"/>
      <c r="H50" s="117"/>
      <c r="I50" s="81"/>
      <c r="J50" s="174"/>
    </row>
    <row r="51" spans="1:10" s="82" customFormat="1" ht="31" x14ac:dyDescent="0.35">
      <c r="A51" s="71" t="s">
        <v>373</v>
      </c>
      <c r="B51" s="140" t="s">
        <v>374</v>
      </c>
      <c r="C51" s="14" t="s">
        <v>59</v>
      </c>
      <c r="D51" s="46">
        <v>113.18999999999998</v>
      </c>
      <c r="E51" s="127"/>
      <c r="F51" s="32">
        <f>E51*D51</f>
        <v>0</v>
      </c>
      <c r="H51" s="117"/>
      <c r="I51" s="63"/>
      <c r="J51" s="175"/>
    </row>
    <row r="52" spans="1:10" s="82" customFormat="1" ht="15" customHeight="1" x14ac:dyDescent="0.35">
      <c r="A52" s="71"/>
      <c r="B52" s="140"/>
      <c r="C52" s="51"/>
      <c r="D52" s="46"/>
      <c r="E52" s="127"/>
      <c r="F52" s="46"/>
      <c r="H52" s="117"/>
      <c r="I52" s="81"/>
      <c r="J52" s="174"/>
    </row>
    <row r="53" spans="1:10" s="82" customFormat="1" ht="31" x14ac:dyDescent="0.35">
      <c r="A53" s="71" t="s">
        <v>375</v>
      </c>
      <c r="B53" s="140" t="s">
        <v>376</v>
      </c>
      <c r="C53" s="51" t="s">
        <v>88</v>
      </c>
      <c r="D53" s="46">
        <v>211.89</v>
      </c>
      <c r="E53" s="127"/>
      <c r="F53" s="32">
        <f>E53*D53</f>
        <v>0</v>
      </c>
      <c r="H53" s="117"/>
      <c r="I53" s="63"/>
      <c r="J53" s="175"/>
    </row>
    <row r="54" spans="1:10" s="82" customFormat="1" ht="15" customHeight="1" x14ac:dyDescent="0.35">
      <c r="A54" s="71"/>
      <c r="B54" s="140"/>
      <c r="C54" s="51"/>
      <c r="D54" s="46"/>
      <c r="E54" s="127"/>
      <c r="F54" s="46"/>
      <c r="H54" s="90"/>
      <c r="I54" s="81"/>
      <c r="J54" s="174"/>
    </row>
    <row r="55" spans="1:10" s="82" customFormat="1" ht="15" customHeight="1" x14ac:dyDescent="0.35">
      <c r="A55" s="21" t="s">
        <v>378</v>
      </c>
      <c r="B55" s="145" t="s">
        <v>377</v>
      </c>
      <c r="C55" s="51"/>
      <c r="D55" s="46"/>
      <c r="E55" s="127"/>
      <c r="F55" s="46"/>
      <c r="H55" s="90"/>
      <c r="I55" s="81"/>
      <c r="J55" s="174"/>
    </row>
    <row r="56" spans="1:10" s="82" customFormat="1" ht="15" customHeight="1" x14ac:dyDescent="0.35">
      <c r="A56" s="71"/>
      <c r="B56" s="140"/>
      <c r="C56" s="51"/>
      <c r="D56" s="46"/>
      <c r="E56" s="127"/>
      <c r="F56" s="46"/>
      <c r="H56" s="90"/>
      <c r="I56" s="81"/>
      <c r="J56" s="174"/>
    </row>
    <row r="57" spans="1:10" s="82" customFormat="1" ht="62" x14ac:dyDescent="0.35">
      <c r="A57" s="71" t="s">
        <v>379</v>
      </c>
      <c r="B57" s="140" t="s">
        <v>380</v>
      </c>
      <c r="C57" s="51" t="s">
        <v>279</v>
      </c>
      <c r="D57" s="46">
        <v>2187.8999999999996</v>
      </c>
      <c r="E57" s="127"/>
      <c r="F57" s="32">
        <f>E57*D57</f>
        <v>0</v>
      </c>
      <c r="H57" s="117"/>
      <c r="I57" s="63"/>
      <c r="J57" s="175"/>
    </row>
    <row r="58" spans="1:10" s="82" customFormat="1" ht="15" customHeight="1" x14ac:dyDescent="0.35">
      <c r="A58" s="71"/>
      <c r="B58" s="140"/>
      <c r="C58" s="51"/>
      <c r="D58" s="46"/>
      <c r="E58" s="127"/>
      <c r="F58" s="46"/>
      <c r="H58" s="117"/>
      <c r="I58" s="81"/>
      <c r="J58" s="174"/>
    </row>
    <row r="59" spans="1:10" s="82" customFormat="1" ht="15" customHeight="1" x14ac:dyDescent="0.35">
      <c r="A59" s="21" t="s">
        <v>299</v>
      </c>
      <c r="B59" s="145" t="s">
        <v>304</v>
      </c>
      <c r="C59" s="51"/>
      <c r="D59" s="46"/>
      <c r="E59" s="127"/>
      <c r="F59" s="46"/>
      <c r="H59" s="117"/>
      <c r="I59" s="81"/>
      <c r="J59" s="174"/>
    </row>
    <row r="60" spans="1:10" s="82" customFormat="1" ht="15" customHeight="1" x14ac:dyDescent="0.35">
      <c r="A60" s="71"/>
      <c r="B60" s="140"/>
      <c r="C60" s="51"/>
      <c r="D60" s="46"/>
      <c r="E60" s="127"/>
      <c r="F60" s="46"/>
      <c r="H60" s="117"/>
      <c r="I60" s="81"/>
      <c r="J60" s="174"/>
    </row>
    <row r="61" spans="1:10" s="82" customFormat="1" ht="46.5" x14ac:dyDescent="0.35">
      <c r="A61" s="71" t="s">
        <v>381</v>
      </c>
      <c r="B61" s="140" t="s">
        <v>382</v>
      </c>
      <c r="C61" s="14" t="s">
        <v>60</v>
      </c>
      <c r="D61" s="46">
        <v>8.8436000000000003</v>
      </c>
      <c r="E61" s="127"/>
      <c r="F61" s="32">
        <f>E61*D61</f>
        <v>0</v>
      </c>
      <c r="H61" s="117"/>
      <c r="I61" s="63"/>
      <c r="J61" s="175"/>
    </row>
    <row r="62" spans="1:10" s="82" customFormat="1" ht="15" customHeight="1" x14ac:dyDescent="0.35">
      <c r="A62" s="71"/>
      <c r="B62" s="140"/>
      <c r="C62" s="51"/>
      <c r="D62" s="46"/>
      <c r="E62" s="127"/>
      <c r="F62" s="46"/>
      <c r="H62" s="117"/>
      <c r="I62" s="81"/>
      <c r="J62" s="174"/>
    </row>
    <row r="63" spans="1:10" s="82" customFormat="1" ht="46.5" x14ac:dyDescent="0.35">
      <c r="A63" s="71" t="s">
        <v>383</v>
      </c>
      <c r="B63" s="140" t="s">
        <v>384</v>
      </c>
      <c r="C63" s="14" t="s">
        <v>60</v>
      </c>
      <c r="D63" s="46">
        <v>25.595999999999997</v>
      </c>
      <c r="E63" s="127"/>
      <c r="F63" s="32">
        <f>E63*D63</f>
        <v>0</v>
      </c>
      <c r="H63" s="117"/>
      <c r="I63" s="63"/>
      <c r="J63" s="175"/>
    </row>
    <row r="64" spans="1:10" s="82" customFormat="1" ht="15" customHeight="1" x14ac:dyDescent="0.35">
      <c r="A64" s="71"/>
      <c r="B64" s="140"/>
      <c r="C64" s="51"/>
      <c r="D64" s="46"/>
      <c r="E64" s="127"/>
      <c r="F64" s="46"/>
      <c r="H64" s="117"/>
      <c r="I64" s="81"/>
      <c r="J64" s="174"/>
    </row>
    <row r="65" spans="1:10" s="82" customFormat="1" ht="46.5" x14ac:dyDescent="0.35">
      <c r="A65" s="71" t="s">
        <v>385</v>
      </c>
      <c r="B65" s="140" t="s">
        <v>386</v>
      </c>
      <c r="C65" s="14" t="s">
        <v>60</v>
      </c>
      <c r="D65" s="46">
        <v>13.475</v>
      </c>
      <c r="E65" s="127"/>
      <c r="F65" s="32">
        <f>E65*D65</f>
        <v>0</v>
      </c>
      <c r="H65" s="117"/>
      <c r="I65" s="63"/>
      <c r="J65" s="175"/>
    </row>
    <row r="66" spans="1:10" s="16" customFormat="1" ht="15.5" x14ac:dyDescent="0.35">
      <c r="A66" s="71"/>
      <c r="B66" s="140"/>
      <c r="C66" s="14"/>
      <c r="D66" s="46"/>
      <c r="E66" s="127"/>
      <c r="F66" s="32"/>
    </row>
    <row r="67" spans="1:10" s="16" customFormat="1" ht="34.5" customHeight="1" x14ac:dyDescent="0.35">
      <c r="A67" s="83" t="s">
        <v>300</v>
      </c>
      <c r="B67" s="145" t="s">
        <v>301</v>
      </c>
      <c r="C67" s="14"/>
      <c r="D67" s="46"/>
      <c r="E67" s="127"/>
      <c r="F67" s="32"/>
    </row>
    <row r="68" spans="1:10" s="16" customFormat="1" ht="15.5" x14ac:dyDescent="0.35">
      <c r="A68" s="71"/>
      <c r="B68" s="140"/>
      <c r="C68" s="14"/>
      <c r="D68" s="46"/>
      <c r="E68" s="127"/>
      <c r="F68" s="32"/>
    </row>
    <row r="69" spans="1:10" s="16" customFormat="1" ht="46.5" x14ac:dyDescent="0.35">
      <c r="A69" s="71" t="s">
        <v>447</v>
      </c>
      <c r="B69" s="140" t="s">
        <v>445</v>
      </c>
      <c r="C69" s="14" t="s">
        <v>88</v>
      </c>
      <c r="D69" s="46">
        <v>32.9</v>
      </c>
      <c r="E69" s="127"/>
      <c r="F69" s="32">
        <f>E69*D69</f>
        <v>0</v>
      </c>
    </row>
    <row r="70" spans="1:10" s="16" customFormat="1" ht="15.5" x14ac:dyDescent="0.35">
      <c r="A70" s="71"/>
      <c r="B70" s="140"/>
      <c r="C70" s="14"/>
      <c r="D70" s="46"/>
      <c r="E70" s="127"/>
      <c r="F70" s="32"/>
    </row>
    <row r="71" spans="1:10" s="16" customFormat="1" ht="46.5" x14ac:dyDescent="0.35">
      <c r="A71" s="71" t="s">
        <v>346</v>
      </c>
      <c r="B71" s="140" t="s">
        <v>446</v>
      </c>
      <c r="C71" s="14" t="s">
        <v>88</v>
      </c>
      <c r="D71" s="46">
        <v>22.5</v>
      </c>
      <c r="E71" s="127"/>
      <c r="F71" s="32">
        <f>E71*D71</f>
        <v>0</v>
      </c>
    </row>
    <row r="72" spans="1:10" s="16" customFormat="1" ht="15.5" x14ac:dyDescent="0.35">
      <c r="A72" s="71"/>
      <c r="B72" s="140"/>
      <c r="C72" s="14"/>
      <c r="D72" s="46"/>
      <c r="E72" s="127"/>
      <c r="F72" s="32"/>
    </row>
    <row r="73" spans="1:10" s="16" customFormat="1" ht="77.5" x14ac:dyDescent="0.35">
      <c r="A73" s="71" t="s">
        <v>421</v>
      </c>
      <c r="B73" s="140" t="s">
        <v>503</v>
      </c>
      <c r="C73" s="14" t="s">
        <v>59</v>
      </c>
      <c r="D73" s="46">
        <v>41.4</v>
      </c>
      <c r="E73" s="127"/>
      <c r="F73" s="32">
        <f>E73*D73</f>
        <v>0</v>
      </c>
    </row>
    <row r="74" spans="1:10" s="16" customFormat="1" ht="15.5" x14ac:dyDescent="0.35">
      <c r="A74" s="71"/>
      <c r="B74" s="140"/>
      <c r="C74" s="14"/>
      <c r="D74" s="46"/>
      <c r="E74" s="127"/>
      <c r="F74" s="32"/>
    </row>
    <row r="75" spans="1:10" s="16" customFormat="1" ht="31" x14ac:dyDescent="0.35">
      <c r="A75" s="21"/>
      <c r="B75" s="232" t="s">
        <v>170</v>
      </c>
      <c r="C75" s="229"/>
      <c r="D75" s="230"/>
      <c r="E75" s="231"/>
      <c r="F75" s="230">
        <f>SUM(F49:F73)</f>
        <v>0</v>
      </c>
    </row>
    <row r="76" spans="1:10" s="16" customFormat="1" ht="15" customHeight="1" x14ac:dyDescent="0.35">
      <c r="A76" s="19"/>
      <c r="B76" s="191"/>
      <c r="C76" s="14"/>
      <c r="D76" s="32"/>
      <c r="E76" s="124"/>
      <c r="F76" s="32"/>
    </row>
    <row r="77" spans="1:10" s="16" customFormat="1" ht="15" customHeight="1" x14ac:dyDescent="0.35">
      <c r="A77" s="19"/>
      <c r="B77" s="191"/>
      <c r="C77" s="14"/>
      <c r="D77" s="32"/>
      <c r="E77" s="124"/>
      <c r="F77" s="32"/>
    </row>
    <row r="78" spans="1:10" s="16" customFormat="1" ht="15" customHeight="1" x14ac:dyDescent="0.35">
      <c r="A78" s="21" t="s">
        <v>0</v>
      </c>
      <c r="B78" s="185" t="s">
        <v>16</v>
      </c>
      <c r="C78" s="102"/>
      <c r="D78" s="132"/>
      <c r="E78" s="142"/>
      <c r="F78" s="132"/>
    </row>
    <row r="79" spans="1:10" s="16" customFormat="1" ht="15" customHeight="1" x14ac:dyDescent="0.35">
      <c r="A79" s="21" t="s">
        <v>63</v>
      </c>
      <c r="B79" s="185" t="s">
        <v>64</v>
      </c>
      <c r="C79" s="102"/>
      <c r="D79" s="132"/>
      <c r="E79" s="142"/>
      <c r="F79" s="132"/>
    </row>
    <row r="80" spans="1:10" s="16" customFormat="1" ht="15" customHeight="1" x14ac:dyDescent="0.35">
      <c r="A80" s="21"/>
      <c r="B80" s="185"/>
      <c r="C80" s="102"/>
      <c r="D80" s="132"/>
      <c r="E80" s="142"/>
      <c r="F80" s="132"/>
    </row>
    <row r="81" spans="1:6" s="16" customFormat="1" ht="31" x14ac:dyDescent="0.35">
      <c r="A81" s="19" t="s">
        <v>150</v>
      </c>
      <c r="B81" s="191" t="s">
        <v>151</v>
      </c>
      <c r="C81" s="101" t="s">
        <v>13</v>
      </c>
      <c r="D81" s="32">
        <v>8</v>
      </c>
      <c r="E81" s="124"/>
      <c r="F81" s="32">
        <f>(D81*E81)</f>
        <v>0</v>
      </c>
    </row>
    <row r="82" spans="1:6" s="16" customFormat="1" ht="15" customHeight="1" x14ac:dyDescent="0.35">
      <c r="A82" s="19"/>
      <c r="B82" s="191"/>
      <c r="C82" s="101"/>
      <c r="D82" s="32"/>
      <c r="E82" s="124"/>
      <c r="F82" s="32"/>
    </row>
    <row r="83" spans="1:6" s="16" customFormat="1" ht="46.5" x14ac:dyDescent="0.35">
      <c r="A83" s="19" t="s">
        <v>469</v>
      </c>
      <c r="B83" s="213" t="s">
        <v>549</v>
      </c>
      <c r="C83" s="101" t="s">
        <v>13</v>
      </c>
      <c r="D83" s="32">
        <v>2</v>
      </c>
      <c r="E83" s="124"/>
      <c r="F83" s="32">
        <f>(D83*E83)</f>
        <v>0</v>
      </c>
    </row>
    <row r="84" spans="1:6" s="16" customFormat="1" ht="15.5" x14ac:dyDescent="0.35">
      <c r="A84" s="19"/>
      <c r="B84" s="213"/>
      <c r="C84" s="101"/>
      <c r="D84" s="32"/>
      <c r="E84" s="124"/>
      <c r="F84" s="32"/>
    </row>
    <row r="85" spans="1:6" s="16" customFormat="1" ht="62" x14ac:dyDescent="0.35">
      <c r="A85" s="134" t="s">
        <v>449</v>
      </c>
      <c r="B85" s="139" t="s">
        <v>448</v>
      </c>
      <c r="C85" s="101" t="s">
        <v>13</v>
      </c>
      <c r="D85" s="32">
        <v>2</v>
      </c>
      <c r="E85" s="124"/>
      <c r="F85" s="32">
        <f>(D85*E85)</f>
        <v>0</v>
      </c>
    </row>
    <row r="86" spans="1:6" s="16" customFormat="1" ht="15" customHeight="1" x14ac:dyDescent="0.35">
      <c r="A86" s="21"/>
      <c r="B86" s="185"/>
      <c r="C86" s="102"/>
      <c r="D86" s="132"/>
      <c r="E86" s="142"/>
      <c r="F86" s="132"/>
    </row>
    <row r="87" spans="1:6" s="16" customFormat="1" ht="62" x14ac:dyDescent="0.35">
      <c r="A87" s="153" t="s">
        <v>82</v>
      </c>
      <c r="B87" s="191" t="s">
        <v>83</v>
      </c>
      <c r="C87" s="101" t="s">
        <v>13</v>
      </c>
      <c r="D87" s="32">
        <v>8</v>
      </c>
      <c r="E87" s="124"/>
      <c r="F87" s="32">
        <f>(D87*E87)</f>
        <v>0</v>
      </c>
    </row>
    <row r="88" spans="1:6" s="16" customFormat="1" ht="15.5" x14ac:dyDescent="0.35">
      <c r="A88" s="153"/>
      <c r="B88" s="80"/>
      <c r="C88" s="101"/>
      <c r="D88" s="32"/>
      <c r="E88" s="124"/>
      <c r="F88" s="32"/>
    </row>
    <row r="89" spans="1:6" s="16" customFormat="1" ht="63" customHeight="1" x14ac:dyDescent="0.35">
      <c r="A89" s="153" t="s">
        <v>471</v>
      </c>
      <c r="B89" s="80" t="s">
        <v>550</v>
      </c>
      <c r="C89" s="101" t="s">
        <v>13</v>
      </c>
      <c r="D89" s="32">
        <v>2</v>
      </c>
      <c r="E89" s="124"/>
      <c r="F89" s="32">
        <f>(D89*E89)</f>
        <v>0</v>
      </c>
    </row>
    <row r="90" spans="1:6" s="16" customFormat="1" ht="15.5" x14ac:dyDescent="0.35">
      <c r="A90" s="153"/>
      <c r="B90" s="80"/>
      <c r="C90" s="101"/>
      <c r="D90" s="32"/>
      <c r="E90" s="124"/>
      <c r="F90" s="32"/>
    </row>
    <row r="91" spans="1:6" s="16" customFormat="1" ht="62" x14ac:dyDescent="0.35">
      <c r="A91" s="153" t="s">
        <v>548</v>
      </c>
      <c r="B91" s="80" t="s">
        <v>547</v>
      </c>
      <c r="C91" s="101" t="s">
        <v>13</v>
      </c>
      <c r="D91" s="32">
        <v>3</v>
      </c>
      <c r="E91" s="124"/>
      <c r="F91" s="32">
        <f>(D91*E91)</f>
        <v>0</v>
      </c>
    </row>
    <row r="92" spans="1:6" s="16" customFormat="1" ht="15" customHeight="1" x14ac:dyDescent="0.35">
      <c r="A92" s="153"/>
      <c r="B92" s="80"/>
      <c r="C92" s="101"/>
      <c r="D92" s="32"/>
      <c r="E92" s="124"/>
      <c r="F92" s="32"/>
    </row>
    <row r="93" spans="1:6" s="16" customFormat="1" ht="62" x14ac:dyDescent="0.35">
      <c r="A93" s="153" t="s">
        <v>350</v>
      </c>
      <c r="B93" s="191" t="s">
        <v>181</v>
      </c>
      <c r="C93" s="104" t="s">
        <v>13</v>
      </c>
      <c r="D93" s="32">
        <v>5</v>
      </c>
      <c r="E93" s="124"/>
      <c r="F93" s="32">
        <f>D93*E93</f>
        <v>0</v>
      </c>
    </row>
    <row r="94" spans="1:6" s="16" customFormat="1" ht="15" customHeight="1" x14ac:dyDescent="0.35">
      <c r="A94" s="153"/>
      <c r="B94" s="191"/>
      <c r="C94" s="104"/>
      <c r="D94" s="32"/>
      <c r="E94" s="124"/>
      <c r="F94" s="32"/>
    </row>
    <row r="95" spans="1:6" s="16" customFormat="1" ht="62" x14ac:dyDescent="0.35">
      <c r="A95" s="153" t="s">
        <v>276</v>
      </c>
      <c r="B95" s="80" t="s">
        <v>556</v>
      </c>
      <c r="C95" s="104" t="s">
        <v>13</v>
      </c>
      <c r="D95" s="32">
        <v>4</v>
      </c>
      <c r="E95" s="124"/>
      <c r="F95" s="32">
        <f>D95*E95</f>
        <v>0</v>
      </c>
    </row>
    <row r="96" spans="1:6" s="16" customFormat="1" ht="15.5" x14ac:dyDescent="0.35">
      <c r="A96" s="153"/>
      <c r="B96" s="80"/>
      <c r="C96" s="104"/>
      <c r="D96" s="32"/>
      <c r="E96" s="124"/>
      <c r="F96" s="32"/>
    </row>
    <row r="97" spans="1:6" s="16" customFormat="1" ht="62" x14ac:dyDescent="0.35">
      <c r="A97" s="153" t="s">
        <v>401</v>
      </c>
      <c r="B97" s="80" t="s">
        <v>557</v>
      </c>
      <c r="C97" s="104" t="s">
        <v>13</v>
      </c>
      <c r="D97" s="32">
        <v>2</v>
      </c>
      <c r="E97" s="124"/>
      <c r="F97" s="32">
        <f>D97*E97</f>
        <v>0</v>
      </c>
    </row>
    <row r="98" spans="1:6" s="16" customFormat="1" ht="15.5" x14ac:dyDescent="0.35">
      <c r="A98" s="153"/>
      <c r="B98" s="80"/>
      <c r="C98" s="104"/>
      <c r="D98" s="32"/>
      <c r="E98" s="124"/>
      <c r="F98" s="32"/>
    </row>
    <row r="99" spans="1:6" s="16" customFormat="1" ht="62" x14ac:dyDescent="0.35">
      <c r="A99" s="153" t="s">
        <v>401</v>
      </c>
      <c r="B99" s="80" t="s">
        <v>468</v>
      </c>
      <c r="C99" s="104" t="s">
        <v>13</v>
      </c>
      <c r="D99" s="32">
        <v>3</v>
      </c>
      <c r="E99" s="124"/>
      <c r="F99" s="32">
        <f>(D99*E99)</f>
        <v>0</v>
      </c>
    </row>
    <row r="100" spans="1:6" s="16" customFormat="1" ht="15.5" x14ac:dyDescent="0.35">
      <c r="A100" s="153"/>
      <c r="B100" s="80"/>
      <c r="C100" s="104"/>
      <c r="D100" s="32"/>
      <c r="E100" s="124"/>
      <c r="F100" s="32"/>
    </row>
    <row r="101" spans="1:6" s="16" customFormat="1" ht="62" x14ac:dyDescent="0.35">
      <c r="A101" s="153" t="s">
        <v>474</v>
      </c>
      <c r="B101" s="80" t="s">
        <v>473</v>
      </c>
      <c r="C101" s="104" t="s">
        <v>13</v>
      </c>
      <c r="D101" s="32">
        <v>2</v>
      </c>
      <c r="E101" s="124"/>
      <c r="F101" s="32">
        <f>D101*E101</f>
        <v>0</v>
      </c>
    </row>
    <row r="102" spans="1:6" s="16" customFormat="1" ht="15" customHeight="1" x14ac:dyDescent="0.35">
      <c r="A102" s="153"/>
      <c r="B102" s="191"/>
      <c r="C102" s="104"/>
      <c r="D102" s="32"/>
      <c r="E102" s="124"/>
      <c r="F102" s="32"/>
    </row>
    <row r="103" spans="1:6" s="16" customFormat="1" ht="15" customHeight="1" x14ac:dyDescent="0.35">
      <c r="A103" s="21" t="s">
        <v>54</v>
      </c>
      <c r="B103" s="185" t="s">
        <v>30</v>
      </c>
      <c r="C103" s="104"/>
      <c r="D103" s="32"/>
      <c r="E103" s="124"/>
      <c r="F103" s="32"/>
    </row>
    <row r="104" spans="1:6" s="16" customFormat="1" ht="15" customHeight="1" x14ac:dyDescent="0.35">
      <c r="A104" s="21"/>
      <c r="B104" s="185"/>
      <c r="C104" s="104"/>
      <c r="D104" s="32"/>
      <c r="E104" s="124"/>
      <c r="F104" s="32"/>
    </row>
    <row r="105" spans="1:6" s="16" customFormat="1" ht="93" x14ac:dyDescent="0.35">
      <c r="A105" s="134" t="s">
        <v>172</v>
      </c>
      <c r="B105" s="135" t="s">
        <v>173</v>
      </c>
      <c r="C105" s="101" t="s">
        <v>88</v>
      </c>
      <c r="D105" s="32">
        <v>711.6350000000001</v>
      </c>
      <c r="E105" s="124"/>
      <c r="F105" s="32">
        <f>D105*E105</f>
        <v>0</v>
      </c>
    </row>
    <row r="106" spans="1:6" s="16" customFormat="1" ht="15.5" x14ac:dyDescent="0.35">
      <c r="A106" s="134"/>
      <c r="B106" s="135"/>
      <c r="C106" s="101"/>
      <c r="D106" s="32"/>
      <c r="E106" s="124"/>
      <c r="F106" s="32"/>
    </row>
    <row r="107" spans="1:6" s="16" customFormat="1" ht="93" x14ac:dyDescent="0.35">
      <c r="A107" s="134" t="s">
        <v>174</v>
      </c>
      <c r="B107" s="135" t="s">
        <v>175</v>
      </c>
      <c r="C107" s="14" t="s">
        <v>59</v>
      </c>
      <c r="D107" s="32">
        <v>10.64</v>
      </c>
      <c r="E107" s="124"/>
      <c r="F107" s="32">
        <f>D107*E107</f>
        <v>0</v>
      </c>
    </row>
    <row r="108" spans="1:6" s="16" customFormat="1" ht="15.5" x14ac:dyDescent="0.35">
      <c r="A108" s="134"/>
      <c r="B108" s="135"/>
      <c r="C108" s="14"/>
      <c r="D108" s="32"/>
      <c r="E108" s="124"/>
      <c r="F108" s="32"/>
    </row>
    <row r="109" spans="1:6" s="16" customFormat="1" ht="93" x14ac:dyDescent="0.35">
      <c r="A109" s="134" t="s">
        <v>389</v>
      </c>
      <c r="B109" s="135" t="s">
        <v>390</v>
      </c>
      <c r="C109" s="14" t="s">
        <v>59</v>
      </c>
      <c r="D109" s="32">
        <v>53.363</v>
      </c>
      <c r="E109" s="124"/>
      <c r="F109" s="32">
        <f>D109*E109</f>
        <v>0</v>
      </c>
    </row>
    <row r="110" spans="1:6" s="44" customFormat="1" ht="15" customHeight="1" x14ac:dyDescent="0.35">
      <c r="A110" s="153"/>
      <c r="B110" s="135"/>
      <c r="C110" s="101"/>
      <c r="D110" s="32"/>
      <c r="E110" s="124"/>
      <c r="F110" s="32"/>
    </row>
    <row r="111" spans="1:6" s="44" customFormat="1" ht="46.5" x14ac:dyDescent="0.35">
      <c r="A111" s="153" t="s">
        <v>69</v>
      </c>
      <c r="B111" s="191" t="s">
        <v>391</v>
      </c>
      <c r="C111" s="14" t="s">
        <v>59</v>
      </c>
      <c r="D111" s="32">
        <v>10.64</v>
      </c>
      <c r="E111" s="124"/>
      <c r="F111" s="32">
        <f>D111*E111</f>
        <v>0</v>
      </c>
    </row>
    <row r="112" spans="1:6" s="16" customFormat="1" ht="15" customHeight="1" x14ac:dyDescent="0.35">
      <c r="A112" s="153"/>
      <c r="B112" s="191"/>
      <c r="C112" s="101"/>
      <c r="D112" s="32"/>
      <c r="E112" s="124"/>
      <c r="F112" s="32"/>
    </row>
    <row r="113" spans="1:6" s="16" customFormat="1" ht="46.5" x14ac:dyDescent="0.35">
      <c r="A113" s="153" t="s">
        <v>353</v>
      </c>
      <c r="B113" s="191" t="s">
        <v>352</v>
      </c>
      <c r="C113" s="101" t="s">
        <v>88</v>
      </c>
      <c r="D113" s="32">
        <v>195.875</v>
      </c>
      <c r="E113" s="124"/>
      <c r="F113" s="32">
        <f>D113*E113</f>
        <v>0</v>
      </c>
    </row>
    <row r="114" spans="1:6" s="16" customFormat="1" ht="15.5" x14ac:dyDescent="0.35">
      <c r="A114" s="153"/>
      <c r="B114" s="191"/>
      <c r="C114" s="101"/>
      <c r="D114" s="32"/>
      <c r="E114" s="124"/>
      <c r="F114" s="32"/>
    </row>
    <row r="115" spans="1:6" s="16" customFormat="1" ht="15.5" x14ac:dyDescent="0.35">
      <c r="A115" s="21" t="s">
        <v>476</v>
      </c>
      <c r="B115" s="145" t="s">
        <v>475</v>
      </c>
      <c r="C115" s="101"/>
      <c r="D115" s="32"/>
      <c r="E115" s="124"/>
      <c r="F115" s="32"/>
    </row>
    <row r="116" spans="1:6" s="16" customFormat="1" ht="15.5" x14ac:dyDescent="0.35">
      <c r="A116" s="153"/>
      <c r="B116" s="191"/>
      <c r="C116" s="101"/>
      <c r="D116" s="32"/>
      <c r="E116" s="124"/>
      <c r="F116" s="32"/>
    </row>
    <row r="117" spans="1:6" s="16" customFormat="1" ht="46.5" x14ac:dyDescent="0.35">
      <c r="A117" s="153" t="s">
        <v>477</v>
      </c>
      <c r="B117" s="191" t="s">
        <v>486</v>
      </c>
      <c r="C117" s="101" t="s">
        <v>13</v>
      </c>
      <c r="D117" s="32">
        <v>2</v>
      </c>
      <c r="E117" s="124"/>
      <c r="F117" s="32">
        <f>D117*E117</f>
        <v>0</v>
      </c>
    </row>
    <row r="118" spans="1:6" s="16" customFormat="1" ht="15" customHeight="1" x14ac:dyDescent="0.35">
      <c r="A118" s="19"/>
      <c r="B118" s="185"/>
      <c r="C118" s="105"/>
      <c r="D118" s="43"/>
      <c r="E118" s="154"/>
      <c r="F118" s="155"/>
    </row>
    <row r="119" spans="1:6" s="16" customFormat="1" ht="15" customHeight="1" x14ac:dyDescent="0.35">
      <c r="A119" s="19"/>
      <c r="B119" s="232" t="s">
        <v>55</v>
      </c>
      <c r="C119" s="233"/>
      <c r="D119" s="234"/>
      <c r="E119" s="235"/>
      <c r="F119" s="236">
        <f>SUM(F81:F117)</f>
        <v>0</v>
      </c>
    </row>
    <row r="120" spans="1:6" s="16" customFormat="1" ht="15" customHeight="1" x14ac:dyDescent="0.35">
      <c r="A120" s="19"/>
      <c r="B120" s="185"/>
      <c r="C120" s="102"/>
      <c r="D120" s="32"/>
      <c r="E120" s="132"/>
      <c r="F120" s="132"/>
    </row>
    <row r="121" spans="1:6" ht="64" customHeight="1" x14ac:dyDescent="0.35">
      <c r="A121" s="19"/>
      <c r="B121" s="246" t="s">
        <v>575</v>
      </c>
      <c r="C121" s="102"/>
      <c r="D121" s="32"/>
      <c r="E121" s="132"/>
      <c r="F121" s="132"/>
    </row>
    <row r="122" spans="1:6" ht="15" customHeight="1" x14ac:dyDescent="0.35">
      <c r="A122" s="21"/>
      <c r="B122" s="185"/>
      <c r="C122" s="105"/>
      <c r="D122" s="155"/>
      <c r="E122" s="132"/>
      <c r="F122" s="132"/>
    </row>
    <row r="123" spans="1:6" ht="15" customHeight="1" x14ac:dyDescent="0.25">
      <c r="A123" s="198"/>
      <c r="B123" s="496"/>
      <c r="C123" s="496"/>
      <c r="D123" s="157"/>
      <c r="E123" s="157"/>
      <c r="F123" s="157"/>
    </row>
    <row r="124" spans="1:6" ht="15" customHeight="1" x14ac:dyDescent="0.25">
      <c r="A124" s="198"/>
      <c r="B124" s="192"/>
      <c r="C124" s="199"/>
      <c r="D124" s="157"/>
      <c r="E124" s="157"/>
      <c r="F124" s="157"/>
    </row>
    <row r="125" spans="1:6" ht="15" customHeight="1" x14ac:dyDescent="0.25">
      <c r="B125" s="206"/>
    </row>
    <row r="126" spans="1:6" s="37" customFormat="1" ht="15" customHeight="1" x14ac:dyDescent="0.25">
      <c r="A126" s="202"/>
      <c r="B126" s="203"/>
      <c r="C126" s="204"/>
      <c r="D126" s="130"/>
      <c r="E126" s="130"/>
      <c r="F126" s="130"/>
    </row>
    <row r="127" spans="1:6" s="37" customFormat="1" ht="15" customHeight="1" x14ac:dyDescent="0.25">
      <c r="A127" s="202"/>
      <c r="B127" s="203"/>
      <c r="C127" s="204"/>
      <c r="D127" s="130"/>
      <c r="E127" s="130"/>
      <c r="F127" s="130"/>
    </row>
    <row r="128" spans="1:6" s="37" customFormat="1" ht="15" customHeight="1" x14ac:dyDescent="0.25">
      <c r="A128" s="202"/>
      <c r="B128" s="203"/>
      <c r="C128" s="204"/>
      <c r="D128" s="130"/>
      <c r="E128" s="130"/>
      <c r="F128" s="130"/>
    </row>
    <row r="129" spans="1:6" s="37" customFormat="1" x14ac:dyDescent="0.25">
      <c r="A129" s="202"/>
      <c r="B129" s="203"/>
      <c r="C129" s="204"/>
      <c r="D129" s="130"/>
      <c r="E129" s="130"/>
      <c r="F129" s="130"/>
    </row>
    <row r="130" spans="1:6" s="37" customFormat="1" x14ac:dyDescent="0.25">
      <c r="A130" s="202"/>
      <c r="B130" s="203"/>
      <c r="C130" s="204"/>
      <c r="D130" s="130"/>
      <c r="E130" s="130"/>
      <c r="F130" s="130"/>
    </row>
    <row r="131" spans="1:6" s="37" customFormat="1" x14ac:dyDescent="0.25">
      <c r="A131" s="202"/>
      <c r="B131" s="203"/>
      <c r="C131" s="204"/>
      <c r="D131" s="130"/>
      <c r="E131" s="130"/>
      <c r="F131" s="130"/>
    </row>
    <row r="132" spans="1:6" s="37" customFormat="1" x14ac:dyDescent="0.25">
      <c r="A132" s="202"/>
      <c r="B132" s="203"/>
      <c r="C132" s="204"/>
      <c r="D132" s="130"/>
      <c r="E132" s="130"/>
      <c r="F132" s="130"/>
    </row>
    <row r="133" spans="1:6" s="37" customFormat="1" x14ac:dyDescent="0.25">
      <c r="A133" s="202"/>
      <c r="B133" s="203"/>
      <c r="C133" s="204"/>
      <c r="D133" s="130"/>
      <c r="E133" s="130"/>
      <c r="F133" s="130"/>
    </row>
    <row r="134" spans="1:6" s="37" customFormat="1" x14ac:dyDescent="0.25">
      <c r="A134" s="202"/>
      <c r="B134" s="203"/>
      <c r="C134" s="204"/>
      <c r="D134" s="130"/>
      <c r="E134" s="130"/>
      <c r="F134" s="130"/>
    </row>
    <row r="135" spans="1:6" s="37" customFormat="1" x14ac:dyDescent="0.25">
      <c r="A135" s="202"/>
      <c r="B135" s="203"/>
      <c r="C135" s="204"/>
      <c r="D135" s="130"/>
      <c r="E135" s="130"/>
      <c r="F135" s="130"/>
    </row>
    <row r="136" spans="1:6" s="37" customFormat="1" x14ac:dyDescent="0.25">
      <c r="A136" s="202"/>
      <c r="B136" s="203"/>
      <c r="C136" s="204"/>
      <c r="D136" s="130"/>
      <c r="E136" s="130"/>
      <c r="F136" s="130"/>
    </row>
    <row r="137" spans="1:6" s="37" customFormat="1" x14ac:dyDescent="0.25">
      <c r="A137" s="202"/>
      <c r="B137" s="203"/>
      <c r="C137" s="204"/>
      <c r="D137" s="130"/>
      <c r="E137" s="130"/>
      <c r="F137" s="130"/>
    </row>
    <row r="138" spans="1:6" s="37" customFormat="1" x14ac:dyDescent="0.25">
      <c r="A138" s="202"/>
      <c r="B138" s="203"/>
      <c r="C138" s="204"/>
      <c r="D138" s="130"/>
      <c r="E138" s="130"/>
      <c r="F138" s="130"/>
    </row>
    <row r="139" spans="1:6" s="37" customFormat="1" x14ac:dyDescent="0.25">
      <c r="A139" s="202"/>
      <c r="B139" s="203"/>
      <c r="C139" s="204"/>
      <c r="D139" s="130"/>
      <c r="E139" s="130"/>
      <c r="F139" s="130"/>
    </row>
    <row r="140" spans="1:6" s="37" customFormat="1" x14ac:dyDescent="0.25">
      <c r="A140" s="202"/>
      <c r="B140" s="203"/>
      <c r="C140" s="204"/>
      <c r="D140" s="130"/>
      <c r="E140" s="130"/>
      <c r="F140" s="130"/>
    </row>
    <row r="141" spans="1:6" s="37" customFormat="1" x14ac:dyDescent="0.25">
      <c r="A141" s="202"/>
      <c r="B141" s="203"/>
      <c r="C141" s="204"/>
      <c r="D141" s="130"/>
      <c r="E141" s="130"/>
      <c r="F141" s="130"/>
    </row>
    <row r="142" spans="1:6" s="37" customFormat="1" x14ac:dyDescent="0.25">
      <c r="A142" s="202"/>
      <c r="B142" s="203"/>
      <c r="C142" s="204"/>
      <c r="D142" s="130"/>
      <c r="E142" s="130"/>
      <c r="F142" s="130"/>
    </row>
    <row r="143" spans="1:6" s="37" customFormat="1" x14ac:dyDescent="0.25">
      <c r="A143" s="202"/>
      <c r="B143" s="203"/>
      <c r="C143" s="204"/>
      <c r="D143" s="130"/>
      <c r="E143" s="130"/>
      <c r="F143" s="130"/>
    </row>
    <row r="144" spans="1:6" s="37" customFormat="1" x14ac:dyDescent="0.25">
      <c r="A144" s="202"/>
      <c r="B144" s="203"/>
      <c r="C144" s="204"/>
      <c r="D144" s="130"/>
      <c r="E144" s="130"/>
      <c r="F144" s="130"/>
    </row>
    <row r="145" spans="1:6" s="37" customFormat="1" x14ac:dyDescent="0.25">
      <c r="A145" s="202"/>
      <c r="B145" s="203"/>
      <c r="C145" s="204"/>
      <c r="D145" s="130"/>
      <c r="E145" s="130"/>
      <c r="F145" s="130"/>
    </row>
    <row r="146" spans="1:6" s="37" customFormat="1" x14ac:dyDescent="0.25">
      <c r="A146" s="202"/>
      <c r="B146" s="203"/>
      <c r="C146" s="204"/>
      <c r="D146" s="130"/>
      <c r="E146" s="130"/>
      <c r="F146" s="130"/>
    </row>
    <row r="147" spans="1:6" s="37" customFormat="1" x14ac:dyDescent="0.25">
      <c r="A147" s="202"/>
      <c r="B147" s="203"/>
      <c r="C147" s="204"/>
      <c r="D147" s="130"/>
      <c r="E147" s="130"/>
      <c r="F147" s="130"/>
    </row>
    <row r="148" spans="1:6" s="37" customFormat="1" x14ac:dyDescent="0.25">
      <c r="A148" s="202"/>
      <c r="B148" s="203"/>
      <c r="C148" s="204"/>
      <c r="D148" s="130"/>
      <c r="E148" s="130"/>
      <c r="F148" s="130"/>
    </row>
    <row r="149" spans="1:6" s="37" customFormat="1" x14ac:dyDescent="0.25">
      <c r="A149" s="202"/>
      <c r="B149" s="203"/>
      <c r="C149" s="204"/>
      <c r="D149" s="130"/>
      <c r="E149" s="130"/>
      <c r="F149" s="130"/>
    </row>
    <row r="150" spans="1:6" s="37" customFormat="1" x14ac:dyDescent="0.25">
      <c r="A150" s="202"/>
      <c r="B150" s="203"/>
      <c r="C150" s="204"/>
      <c r="D150" s="130"/>
      <c r="E150" s="130"/>
      <c r="F150" s="130"/>
    </row>
    <row r="151" spans="1:6" s="37" customFormat="1" x14ac:dyDescent="0.25">
      <c r="A151" s="202"/>
      <c r="B151" s="203"/>
      <c r="C151" s="204"/>
      <c r="D151" s="130"/>
      <c r="E151" s="130"/>
      <c r="F151" s="130"/>
    </row>
    <row r="152" spans="1:6" s="37" customFormat="1" x14ac:dyDescent="0.25">
      <c r="A152" s="202"/>
      <c r="B152" s="203"/>
      <c r="C152" s="204"/>
      <c r="D152" s="130"/>
      <c r="E152" s="130"/>
      <c r="F152" s="130"/>
    </row>
    <row r="153" spans="1:6" s="37" customFormat="1" x14ac:dyDescent="0.25">
      <c r="A153" s="202"/>
      <c r="B153" s="203"/>
      <c r="C153" s="204"/>
      <c r="D153" s="130"/>
      <c r="E153" s="130"/>
      <c r="F153" s="130"/>
    </row>
    <row r="154" spans="1:6" s="37" customFormat="1" x14ac:dyDescent="0.25">
      <c r="A154" s="202"/>
      <c r="B154" s="203"/>
      <c r="C154" s="204"/>
      <c r="D154" s="130"/>
      <c r="E154" s="130"/>
      <c r="F154" s="130"/>
    </row>
    <row r="155" spans="1:6" s="37" customFormat="1" x14ac:dyDescent="0.25">
      <c r="A155" s="202"/>
      <c r="B155" s="203"/>
      <c r="C155" s="204"/>
      <c r="D155" s="130"/>
      <c r="E155" s="130"/>
      <c r="F155" s="130"/>
    </row>
    <row r="156" spans="1:6" s="37" customFormat="1" x14ac:dyDescent="0.25">
      <c r="A156" s="202"/>
      <c r="B156" s="203"/>
      <c r="C156" s="204"/>
      <c r="D156" s="130"/>
      <c r="E156" s="130"/>
      <c r="F156" s="130"/>
    </row>
    <row r="157" spans="1:6" s="37" customFormat="1" x14ac:dyDescent="0.25">
      <c r="A157" s="202"/>
      <c r="B157" s="203"/>
      <c r="C157" s="204"/>
      <c r="D157" s="130"/>
      <c r="E157" s="130"/>
      <c r="F157" s="130"/>
    </row>
    <row r="158" spans="1:6" s="37" customFormat="1" x14ac:dyDescent="0.25">
      <c r="A158" s="202"/>
      <c r="B158" s="203"/>
      <c r="C158" s="204"/>
      <c r="D158" s="130"/>
      <c r="E158" s="130"/>
      <c r="F158" s="130"/>
    </row>
    <row r="159" spans="1:6" s="37" customFormat="1" x14ac:dyDescent="0.25">
      <c r="A159" s="202"/>
      <c r="B159" s="203"/>
      <c r="C159" s="204"/>
      <c r="D159" s="130"/>
      <c r="E159" s="130"/>
      <c r="F159" s="130"/>
    </row>
    <row r="160" spans="1:6" s="37" customFormat="1" x14ac:dyDescent="0.25">
      <c r="A160" s="202"/>
      <c r="B160" s="203"/>
      <c r="C160" s="204"/>
      <c r="D160" s="130"/>
      <c r="E160" s="130"/>
      <c r="F160" s="130"/>
    </row>
    <row r="161" spans="1:6" s="37" customFormat="1" x14ac:dyDescent="0.25">
      <c r="A161" s="202"/>
      <c r="B161" s="203"/>
      <c r="C161" s="204"/>
      <c r="D161" s="130"/>
      <c r="E161" s="130"/>
      <c r="F161" s="130"/>
    </row>
    <row r="162" spans="1:6" s="37" customFormat="1" x14ac:dyDescent="0.25">
      <c r="A162" s="202"/>
      <c r="B162" s="203"/>
      <c r="C162" s="204"/>
      <c r="D162" s="130"/>
      <c r="E162" s="130"/>
      <c r="F162" s="130"/>
    </row>
    <row r="163" spans="1:6" s="37" customFormat="1" x14ac:dyDescent="0.25">
      <c r="A163" s="202"/>
      <c r="B163" s="203"/>
      <c r="C163" s="204"/>
      <c r="D163" s="130"/>
      <c r="E163" s="130"/>
      <c r="F163" s="130"/>
    </row>
    <row r="164" spans="1:6" s="37" customFormat="1" x14ac:dyDescent="0.25">
      <c r="A164" s="202"/>
      <c r="B164" s="203"/>
      <c r="C164" s="204"/>
      <c r="D164" s="130"/>
      <c r="E164" s="130"/>
      <c r="F164" s="130"/>
    </row>
    <row r="165" spans="1:6" s="37" customFormat="1" x14ac:dyDescent="0.25">
      <c r="A165" s="202"/>
      <c r="B165" s="203"/>
      <c r="C165" s="204"/>
      <c r="D165" s="130"/>
      <c r="E165" s="130"/>
      <c r="F165" s="130"/>
    </row>
    <row r="166" spans="1:6" s="37" customFormat="1" x14ac:dyDescent="0.25">
      <c r="A166" s="202"/>
      <c r="B166" s="203"/>
      <c r="C166" s="204"/>
      <c r="D166" s="130"/>
      <c r="E166" s="130"/>
      <c r="F166" s="130"/>
    </row>
    <row r="167" spans="1:6" s="37" customFormat="1" x14ac:dyDescent="0.25">
      <c r="A167" s="202"/>
      <c r="B167" s="203"/>
      <c r="C167" s="204"/>
      <c r="D167" s="130"/>
      <c r="E167" s="130"/>
      <c r="F167" s="130"/>
    </row>
    <row r="168" spans="1:6" s="37" customFormat="1" x14ac:dyDescent="0.25">
      <c r="A168" s="202"/>
      <c r="B168" s="203"/>
      <c r="C168" s="204"/>
      <c r="D168" s="130"/>
      <c r="E168" s="130"/>
      <c r="F168" s="130"/>
    </row>
    <row r="169" spans="1:6" s="37" customFormat="1" x14ac:dyDescent="0.25">
      <c r="A169" s="202"/>
      <c r="B169" s="203"/>
      <c r="C169" s="204"/>
      <c r="D169" s="130"/>
      <c r="E169" s="130"/>
      <c r="F169" s="130"/>
    </row>
    <row r="170" spans="1:6" s="37" customFormat="1" x14ac:dyDescent="0.25">
      <c r="A170" s="202"/>
      <c r="B170" s="203"/>
      <c r="C170" s="204"/>
      <c r="D170" s="130"/>
      <c r="E170" s="130"/>
      <c r="F170" s="130"/>
    </row>
    <row r="171" spans="1:6" s="37" customFormat="1" x14ac:dyDescent="0.25">
      <c r="A171" s="202"/>
      <c r="B171" s="203"/>
      <c r="C171" s="204"/>
      <c r="D171" s="130"/>
      <c r="E171" s="130"/>
      <c r="F171" s="130"/>
    </row>
    <row r="172" spans="1:6" s="37" customFormat="1" x14ac:dyDescent="0.25">
      <c r="A172" s="202"/>
      <c r="B172" s="203"/>
      <c r="C172" s="204"/>
      <c r="D172" s="130"/>
      <c r="E172" s="130"/>
      <c r="F172" s="130"/>
    </row>
    <row r="173" spans="1:6" s="37" customFormat="1" x14ac:dyDescent="0.25">
      <c r="A173" s="202"/>
      <c r="B173" s="203"/>
      <c r="C173" s="204"/>
      <c r="D173" s="130"/>
      <c r="E173" s="130"/>
      <c r="F173" s="130"/>
    </row>
    <row r="174" spans="1:6" s="37" customFormat="1" x14ac:dyDescent="0.25">
      <c r="A174" s="202"/>
      <c r="B174" s="203"/>
      <c r="C174" s="204"/>
      <c r="D174" s="130"/>
      <c r="E174" s="130"/>
      <c r="F174" s="130"/>
    </row>
    <row r="175" spans="1:6" s="37" customFormat="1" x14ac:dyDescent="0.25">
      <c r="A175" s="202"/>
      <c r="B175" s="203"/>
      <c r="C175" s="204"/>
      <c r="D175" s="130"/>
      <c r="E175" s="130"/>
      <c r="F175" s="130"/>
    </row>
    <row r="176" spans="1:6" s="37" customFormat="1" x14ac:dyDescent="0.25">
      <c r="A176" s="202"/>
      <c r="B176" s="203"/>
      <c r="C176" s="204"/>
      <c r="D176" s="130"/>
      <c r="E176" s="130"/>
      <c r="F176" s="130"/>
    </row>
    <row r="177" spans="1:6" s="37" customFormat="1" x14ac:dyDescent="0.25">
      <c r="A177" s="202"/>
      <c r="B177" s="203"/>
      <c r="C177" s="204"/>
      <c r="D177" s="130"/>
      <c r="E177" s="130"/>
      <c r="F177" s="130"/>
    </row>
    <row r="178" spans="1:6" s="37" customFormat="1" x14ac:dyDescent="0.25">
      <c r="A178" s="202"/>
      <c r="B178" s="203"/>
      <c r="C178" s="204"/>
      <c r="D178" s="130"/>
      <c r="E178" s="130"/>
      <c r="F178" s="130"/>
    </row>
    <row r="179" spans="1:6" s="37" customFormat="1" x14ac:dyDescent="0.25">
      <c r="A179" s="202"/>
      <c r="B179" s="203"/>
      <c r="C179" s="204"/>
      <c r="D179" s="130"/>
      <c r="E179" s="130"/>
      <c r="F179" s="130"/>
    </row>
    <row r="180" spans="1:6" s="37" customFormat="1" x14ac:dyDescent="0.25">
      <c r="A180" s="202"/>
      <c r="B180" s="203"/>
      <c r="C180" s="204"/>
      <c r="D180" s="130"/>
      <c r="E180" s="130"/>
      <c r="F180" s="130"/>
    </row>
    <row r="181" spans="1:6" s="37" customFormat="1" x14ac:dyDescent="0.25">
      <c r="A181" s="202"/>
      <c r="B181" s="203"/>
      <c r="C181" s="204"/>
      <c r="D181" s="130"/>
      <c r="E181" s="130"/>
      <c r="F181" s="130"/>
    </row>
    <row r="182" spans="1:6" s="37" customFormat="1" x14ac:dyDescent="0.25">
      <c r="A182" s="202"/>
      <c r="B182" s="203"/>
      <c r="C182" s="204"/>
      <c r="D182" s="130"/>
      <c r="E182" s="130"/>
      <c r="F182" s="130"/>
    </row>
    <row r="183" spans="1:6" s="37" customFormat="1" x14ac:dyDescent="0.25">
      <c r="A183" s="202"/>
      <c r="B183" s="203"/>
      <c r="C183" s="204"/>
      <c r="D183" s="130"/>
      <c r="E183" s="130"/>
      <c r="F183" s="130"/>
    </row>
    <row r="184" spans="1:6" s="37" customFormat="1" x14ac:dyDescent="0.25">
      <c r="A184" s="202"/>
      <c r="B184" s="203"/>
      <c r="C184" s="204"/>
      <c r="D184" s="130"/>
      <c r="E184" s="130"/>
      <c r="F184" s="130"/>
    </row>
    <row r="185" spans="1:6" s="37" customFormat="1" x14ac:dyDescent="0.25">
      <c r="A185" s="202"/>
      <c r="B185" s="203"/>
      <c r="C185" s="204"/>
      <c r="D185" s="130"/>
      <c r="E185" s="130"/>
      <c r="F185" s="130"/>
    </row>
    <row r="186" spans="1:6" s="37" customFormat="1" x14ac:dyDescent="0.25">
      <c r="A186" s="202"/>
      <c r="B186" s="203"/>
      <c r="C186" s="204"/>
      <c r="D186" s="130"/>
      <c r="E186" s="130"/>
      <c r="F186" s="130"/>
    </row>
    <row r="187" spans="1:6" s="37" customFormat="1" x14ac:dyDescent="0.25">
      <c r="A187" s="202"/>
      <c r="B187" s="203"/>
      <c r="C187" s="204"/>
      <c r="D187" s="130"/>
      <c r="E187" s="130"/>
      <c r="F187" s="130"/>
    </row>
    <row r="188" spans="1:6" s="37" customFormat="1" x14ac:dyDescent="0.25">
      <c r="A188" s="202"/>
      <c r="B188" s="203"/>
      <c r="C188" s="204"/>
      <c r="D188" s="130"/>
      <c r="E188" s="130"/>
      <c r="F188" s="130"/>
    </row>
    <row r="189" spans="1:6" s="37" customFormat="1" x14ac:dyDescent="0.25">
      <c r="A189" s="202"/>
      <c r="B189" s="203"/>
      <c r="C189" s="204"/>
      <c r="D189" s="130"/>
      <c r="E189" s="130"/>
      <c r="F189" s="130"/>
    </row>
    <row r="190" spans="1:6" s="37" customFormat="1" x14ac:dyDescent="0.25">
      <c r="A190" s="202"/>
      <c r="B190" s="203"/>
      <c r="C190" s="204"/>
      <c r="D190" s="130"/>
      <c r="E190" s="130"/>
      <c r="F190" s="130"/>
    </row>
    <row r="191" spans="1:6" s="37" customFormat="1" x14ac:dyDescent="0.25">
      <c r="A191" s="202"/>
      <c r="B191" s="203"/>
      <c r="C191" s="204"/>
      <c r="D191" s="130"/>
      <c r="E191" s="130"/>
      <c r="F191" s="130"/>
    </row>
    <row r="192" spans="1:6" s="37" customFormat="1" x14ac:dyDescent="0.25">
      <c r="A192" s="202"/>
      <c r="B192" s="203"/>
      <c r="C192" s="204"/>
      <c r="D192" s="130"/>
      <c r="E192" s="130"/>
      <c r="F192" s="130"/>
    </row>
    <row r="193" spans="1:6" s="37" customFormat="1" x14ac:dyDescent="0.25">
      <c r="A193" s="202"/>
      <c r="B193" s="203"/>
      <c r="C193" s="204"/>
      <c r="D193" s="130"/>
      <c r="E193" s="130"/>
      <c r="F193" s="130"/>
    </row>
    <row r="194" spans="1:6" s="37" customFormat="1" x14ac:dyDescent="0.25">
      <c r="A194" s="202"/>
      <c r="B194" s="203"/>
      <c r="C194" s="204"/>
      <c r="D194" s="130"/>
      <c r="E194" s="130"/>
      <c r="F194" s="130"/>
    </row>
    <row r="195" spans="1:6" s="37" customFormat="1" x14ac:dyDescent="0.25">
      <c r="A195" s="202"/>
      <c r="B195" s="203"/>
      <c r="C195" s="204"/>
      <c r="D195" s="130"/>
      <c r="E195" s="130"/>
      <c r="F195" s="130"/>
    </row>
    <row r="196" spans="1:6" s="37" customFormat="1" x14ac:dyDescent="0.25">
      <c r="A196" s="202"/>
      <c r="B196" s="203"/>
      <c r="C196" s="204"/>
      <c r="D196" s="130"/>
      <c r="E196" s="130"/>
      <c r="F196" s="130"/>
    </row>
    <row r="197" spans="1:6" s="37" customFormat="1" x14ac:dyDescent="0.25">
      <c r="A197" s="202"/>
      <c r="B197" s="203"/>
      <c r="C197" s="204"/>
      <c r="D197" s="130"/>
      <c r="E197" s="130"/>
      <c r="F197" s="130"/>
    </row>
    <row r="198" spans="1:6" s="37" customFormat="1" x14ac:dyDescent="0.25">
      <c r="A198" s="202"/>
      <c r="B198" s="203"/>
      <c r="C198" s="204"/>
      <c r="D198" s="130"/>
      <c r="E198" s="130"/>
      <c r="F198" s="130"/>
    </row>
    <row r="199" spans="1:6" s="37" customFormat="1" x14ac:dyDescent="0.25">
      <c r="A199" s="202"/>
      <c r="B199" s="203"/>
      <c r="C199" s="204"/>
      <c r="D199" s="130"/>
      <c r="E199" s="130"/>
      <c r="F199" s="130"/>
    </row>
    <row r="200" spans="1:6" s="37" customFormat="1" x14ac:dyDescent="0.25">
      <c r="A200" s="202"/>
      <c r="B200" s="203"/>
      <c r="C200" s="204"/>
      <c r="D200" s="130"/>
      <c r="E200" s="130"/>
      <c r="F200" s="130"/>
    </row>
    <row r="201" spans="1:6" s="37" customFormat="1" x14ac:dyDescent="0.25">
      <c r="A201" s="202"/>
      <c r="B201" s="203"/>
      <c r="C201" s="204"/>
      <c r="D201" s="130"/>
      <c r="E201" s="130"/>
      <c r="F201" s="130"/>
    </row>
    <row r="202" spans="1:6" s="37" customFormat="1" x14ac:dyDescent="0.25">
      <c r="A202" s="202"/>
      <c r="B202" s="203"/>
      <c r="C202" s="204"/>
      <c r="D202" s="130"/>
      <c r="E202" s="130"/>
      <c r="F202" s="130"/>
    </row>
    <row r="203" spans="1:6" s="37" customFormat="1" x14ac:dyDescent="0.25">
      <c r="A203" s="202"/>
      <c r="B203" s="203"/>
      <c r="C203" s="204"/>
      <c r="D203" s="130"/>
      <c r="E203" s="130"/>
      <c r="F203" s="130"/>
    </row>
    <row r="204" spans="1:6" s="37" customFormat="1" x14ac:dyDescent="0.25">
      <c r="A204" s="202"/>
      <c r="B204" s="203"/>
      <c r="C204" s="204"/>
      <c r="D204" s="130"/>
      <c r="E204" s="130"/>
      <c r="F204" s="130"/>
    </row>
    <row r="205" spans="1:6" s="37" customFormat="1" x14ac:dyDescent="0.25">
      <c r="A205" s="202"/>
      <c r="B205" s="203"/>
      <c r="C205" s="204"/>
      <c r="D205" s="130"/>
      <c r="E205" s="130"/>
      <c r="F205" s="130"/>
    </row>
    <row r="206" spans="1:6" s="37" customFormat="1" x14ac:dyDescent="0.25">
      <c r="A206" s="202"/>
      <c r="B206" s="203"/>
      <c r="C206" s="204"/>
      <c r="D206" s="130"/>
      <c r="E206" s="130"/>
      <c r="F206" s="130"/>
    </row>
    <row r="207" spans="1:6" s="37" customFormat="1" x14ac:dyDescent="0.25">
      <c r="A207" s="202"/>
      <c r="B207" s="203"/>
      <c r="C207" s="204"/>
      <c r="D207" s="130"/>
      <c r="E207" s="130"/>
      <c r="F207" s="130"/>
    </row>
    <row r="208" spans="1:6" s="37" customFormat="1" x14ac:dyDescent="0.25">
      <c r="A208" s="202"/>
      <c r="B208" s="203"/>
      <c r="C208" s="204"/>
      <c r="D208" s="130"/>
      <c r="E208" s="130"/>
      <c r="F208" s="130"/>
    </row>
    <row r="209" spans="1:6" s="37" customFormat="1" x14ac:dyDescent="0.25">
      <c r="A209" s="202"/>
      <c r="B209" s="203"/>
      <c r="C209" s="204"/>
      <c r="D209" s="130"/>
      <c r="E209" s="130"/>
      <c r="F209" s="130"/>
    </row>
    <row r="210" spans="1:6" s="37" customFormat="1" x14ac:dyDescent="0.25">
      <c r="A210" s="202"/>
      <c r="B210" s="203"/>
      <c r="C210" s="204"/>
      <c r="D210" s="130"/>
      <c r="E210" s="130"/>
      <c r="F210" s="130"/>
    </row>
    <row r="211" spans="1:6" s="37" customFormat="1" x14ac:dyDescent="0.25">
      <c r="A211" s="202"/>
      <c r="B211" s="203"/>
      <c r="C211" s="204"/>
      <c r="D211" s="130"/>
      <c r="E211" s="130"/>
      <c r="F211" s="130"/>
    </row>
    <row r="212" spans="1:6" s="37" customFormat="1" x14ac:dyDescent="0.25">
      <c r="A212" s="202"/>
      <c r="B212" s="203"/>
      <c r="C212" s="204"/>
      <c r="D212" s="130"/>
      <c r="E212" s="130"/>
      <c r="F212" s="130"/>
    </row>
    <row r="213" spans="1:6" s="37" customFormat="1" x14ac:dyDescent="0.25">
      <c r="A213" s="202"/>
      <c r="B213" s="203"/>
      <c r="C213" s="204"/>
      <c r="D213" s="130"/>
      <c r="E213" s="130"/>
      <c r="F213" s="130"/>
    </row>
    <row r="214" spans="1:6" s="37" customFormat="1" x14ac:dyDescent="0.25">
      <c r="A214" s="202"/>
      <c r="B214" s="203"/>
      <c r="C214" s="204"/>
      <c r="D214" s="130"/>
      <c r="E214" s="130"/>
      <c r="F214" s="130"/>
    </row>
    <row r="215" spans="1:6" s="37" customFormat="1" x14ac:dyDescent="0.25">
      <c r="A215" s="202"/>
      <c r="B215" s="203"/>
      <c r="C215" s="204"/>
      <c r="D215" s="130"/>
      <c r="E215" s="130"/>
      <c r="F215" s="130"/>
    </row>
    <row r="216" spans="1:6" s="37" customFormat="1" x14ac:dyDescent="0.25">
      <c r="A216" s="202"/>
      <c r="B216" s="203"/>
      <c r="C216" s="204"/>
      <c r="D216" s="130"/>
      <c r="E216" s="130"/>
      <c r="F216" s="130"/>
    </row>
    <row r="217" spans="1:6" s="37" customFormat="1" x14ac:dyDescent="0.25">
      <c r="A217" s="202"/>
      <c r="B217" s="203"/>
      <c r="C217" s="204"/>
      <c r="D217" s="130"/>
      <c r="E217" s="130"/>
      <c r="F217" s="130"/>
    </row>
    <row r="218" spans="1:6" s="37" customFormat="1" x14ac:dyDescent="0.25">
      <c r="A218" s="202"/>
      <c r="B218" s="203"/>
      <c r="C218" s="204"/>
      <c r="D218" s="130"/>
      <c r="E218" s="130"/>
      <c r="F218" s="130"/>
    </row>
    <row r="219" spans="1:6" s="37" customFormat="1" x14ac:dyDescent="0.25">
      <c r="A219" s="202"/>
      <c r="B219" s="203"/>
      <c r="C219" s="204"/>
      <c r="D219" s="130"/>
      <c r="E219" s="130"/>
      <c r="F219" s="130"/>
    </row>
    <row r="220" spans="1:6" s="37" customFormat="1" x14ac:dyDescent="0.25">
      <c r="A220" s="202"/>
      <c r="B220" s="203"/>
      <c r="C220" s="204"/>
      <c r="D220" s="130"/>
      <c r="E220" s="130"/>
      <c r="F220" s="130"/>
    </row>
    <row r="221" spans="1:6" s="37" customFormat="1" x14ac:dyDescent="0.25">
      <c r="A221" s="202"/>
      <c r="B221" s="203"/>
      <c r="C221" s="204"/>
      <c r="D221" s="130"/>
      <c r="E221" s="130"/>
      <c r="F221" s="130"/>
    </row>
    <row r="222" spans="1:6" s="37" customFormat="1" x14ac:dyDescent="0.25">
      <c r="A222" s="202"/>
      <c r="B222" s="203"/>
      <c r="C222" s="204"/>
      <c r="D222" s="130"/>
      <c r="E222" s="130"/>
      <c r="F222" s="130"/>
    </row>
    <row r="223" spans="1:6" s="37" customFormat="1" x14ac:dyDescent="0.25">
      <c r="A223" s="202"/>
      <c r="B223" s="203"/>
      <c r="C223" s="204"/>
      <c r="D223" s="130"/>
      <c r="E223" s="130"/>
      <c r="F223" s="130"/>
    </row>
    <row r="224" spans="1:6" s="37" customFormat="1" x14ac:dyDescent="0.25">
      <c r="A224" s="202"/>
      <c r="B224" s="203"/>
      <c r="C224" s="204"/>
      <c r="D224" s="130"/>
      <c r="E224" s="130"/>
      <c r="F224" s="130"/>
    </row>
    <row r="225" spans="1:6" s="37" customFormat="1" x14ac:dyDescent="0.25">
      <c r="A225" s="202"/>
      <c r="B225" s="203"/>
      <c r="C225" s="204"/>
      <c r="D225" s="130"/>
      <c r="E225" s="130"/>
      <c r="F225" s="130"/>
    </row>
    <row r="226" spans="1:6" s="37" customFormat="1" x14ac:dyDescent="0.25">
      <c r="A226" s="202"/>
      <c r="B226" s="203"/>
      <c r="C226" s="204"/>
      <c r="D226" s="130"/>
      <c r="E226" s="130"/>
      <c r="F226" s="130"/>
    </row>
    <row r="227" spans="1:6" s="37" customFormat="1" x14ac:dyDescent="0.25">
      <c r="A227" s="202"/>
      <c r="B227" s="203"/>
      <c r="C227" s="204"/>
      <c r="D227" s="130"/>
      <c r="E227" s="130"/>
      <c r="F227" s="130"/>
    </row>
    <row r="228" spans="1:6" s="37" customFormat="1" x14ac:dyDescent="0.25">
      <c r="A228" s="202"/>
      <c r="B228" s="203"/>
      <c r="C228" s="204"/>
      <c r="D228" s="130"/>
      <c r="E228" s="130"/>
      <c r="F228" s="130"/>
    </row>
    <row r="229" spans="1:6" s="37" customFormat="1" x14ac:dyDescent="0.25">
      <c r="A229" s="202"/>
      <c r="B229" s="203"/>
      <c r="C229" s="204"/>
      <c r="D229" s="130"/>
      <c r="E229" s="130"/>
      <c r="F229" s="130"/>
    </row>
    <row r="230" spans="1:6" s="37" customFormat="1" x14ac:dyDescent="0.25">
      <c r="A230" s="202"/>
      <c r="B230" s="203"/>
      <c r="C230" s="204"/>
      <c r="D230" s="130"/>
      <c r="E230" s="130"/>
      <c r="F230" s="130"/>
    </row>
    <row r="231" spans="1:6" s="37" customFormat="1" x14ac:dyDescent="0.25">
      <c r="A231" s="202"/>
      <c r="B231" s="203"/>
      <c r="C231" s="204"/>
      <c r="D231" s="130"/>
      <c r="E231" s="130"/>
      <c r="F231" s="130"/>
    </row>
    <row r="232" spans="1:6" s="37" customFormat="1" x14ac:dyDescent="0.25">
      <c r="A232" s="202"/>
      <c r="B232" s="203"/>
      <c r="C232" s="204"/>
      <c r="D232" s="130"/>
      <c r="E232" s="130"/>
      <c r="F232" s="130"/>
    </row>
    <row r="233" spans="1:6" s="37" customFormat="1" x14ac:dyDescent="0.25">
      <c r="A233" s="202"/>
      <c r="B233" s="203"/>
      <c r="C233" s="204"/>
      <c r="D233" s="130"/>
      <c r="E233" s="130"/>
      <c r="F233" s="130"/>
    </row>
    <row r="234" spans="1:6" s="37" customFormat="1" x14ac:dyDescent="0.25">
      <c r="A234" s="202"/>
      <c r="B234" s="203"/>
      <c r="C234" s="204"/>
      <c r="D234" s="130"/>
      <c r="E234" s="130"/>
      <c r="F234" s="130"/>
    </row>
    <row r="235" spans="1:6" s="37" customFormat="1" x14ac:dyDescent="0.25">
      <c r="A235" s="202"/>
      <c r="B235" s="203"/>
      <c r="C235" s="204"/>
      <c r="D235" s="130"/>
      <c r="E235" s="130"/>
      <c r="F235" s="130"/>
    </row>
    <row r="236" spans="1:6" s="37" customFormat="1" x14ac:dyDescent="0.25">
      <c r="A236" s="202"/>
      <c r="B236" s="203"/>
      <c r="C236" s="204"/>
      <c r="D236" s="130"/>
      <c r="E236" s="130"/>
      <c r="F236" s="130"/>
    </row>
    <row r="237" spans="1:6" s="37" customFormat="1" x14ac:dyDescent="0.25">
      <c r="A237" s="202"/>
      <c r="B237" s="203"/>
      <c r="C237" s="204"/>
      <c r="D237" s="130"/>
      <c r="E237" s="130"/>
      <c r="F237" s="130"/>
    </row>
    <row r="238" spans="1:6" s="37" customFormat="1" x14ac:dyDescent="0.25">
      <c r="A238" s="202"/>
      <c r="B238" s="203"/>
      <c r="C238" s="204"/>
      <c r="D238" s="130"/>
      <c r="E238" s="130"/>
      <c r="F238" s="130"/>
    </row>
    <row r="239" spans="1:6" s="37" customFormat="1" x14ac:dyDescent="0.25">
      <c r="A239" s="202"/>
      <c r="B239" s="203"/>
      <c r="C239" s="204"/>
      <c r="D239" s="130"/>
      <c r="E239" s="130"/>
      <c r="F239" s="130"/>
    </row>
    <row r="240" spans="1:6" s="37" customFormat="1" x14ac:dyDescent="0.25">
      <c r="A240" s="202"/>
      <c r="B240" s="203"/>
      <c r="C240" s="204"/>
      <c r="D240" s="130"/>
      <c r="E240" s="130"/>
      <c r="F240" s="130"/>
    </row>
    <row r="241" spans="1:6" s="37" customFormat="1" x14ac:dyDescent="0.25">
      <c r="A241" s="202"/>
      <c r="B241" s="203"/>
      <c r="C241" s="204"/>
      <c r="D241" s="130"/>
      <c r="E241" s="130"/>
      <c r="F241" s="130"/>
    </row>
    <row r="242" spans="1:6" s="37" customFormat="1" x14ac:dyDescent="0.25">
      <c r="A242" s="202"/>
      <c r="B242" s="203"/>
      <c r="C242" s="204"/>
      <c r="D242" s="130"/>
      <c r="E242" s="130"/>
      <c r="F242" s="130"/>
    </row>
    <row r="243" spans="1:6" s="37" customFormat="1" x14ac:dyDescent="0.25">
      <c r="A243" s="202"/>
      <c r="B243" s="203"/>
      <c r="C243" s="204"/>
      <c r="D243" s="130"/>
      <c r="E243" s="130"/>
      <c r="F243" s="130"/>
    </row>
    <row r="244" spans="1:6" s="37" customFormat="1" x14ac:dyDescent="0.25">
      <c r="A244" s="202"/>
      <c r="B244" s="203"/>
      <c r="C244" s="204"/>
      <c r="D244" s="130"/>
      <c r="E244" s="130"/>
      <c r="F244" s="130"/>
    </row>
    <row r="245" spans="1:6" s="37" customFormat="1" x14ac:dyDescent="0.25">
      <c r="A245" s="202"/>
      <c r="B245" s="203"/>
      <c r="C245" s="204"/>
      <c r="D245" s="130"/>
      <c r="E245" s="130"/>
      <c r="F245" s="130"/>
    </row>
    <row r="246" spans="1:6" s="37" customFormat="1" x14ac:dyDescent="0.25">
      <c r="A246" s="202"/>
      <c r="B246" s="203"/>
      <c r="C246" s="204"/>
      <c r="D246" s="130"/>
      <c r="E246" s="130"/>
      <c r="F246" s="130"/>
    </row>
    <row r="247" spans="1:6" s="37" customFormat="1" x14ac:dyDescent="0.25">
      <c r="A247" s="202"/>
      <c r="B247" s="203"/>
      <c r="C247" s="204"/>
      <c r="D247" s="130"/>
      <c r="E247" s="130"/>
      <c r="F247" s="130"/>
    </row>
    <row r="248" spans="1:6" s="37" customFormat="1" x14ac:dyDescent="0.25">
      <c r="A248" s="202"/>
      <c r="B248" s="203"/>
      <c r="C248" s="204"/>
      <c r="D248" s="130"/>
      <c r="E248" s="130"/>
      <c r="F248" s="130"/>
    </row>
    <row r="249" spans="1:6" s="37" customFormat="1" x14ac:dyDescent="0.25">
      <c r="A249" s="202"/>
      <c r="B249" s="203"/>
      <c r="C249" s="204"/>
      <c r="D249" s="130"/>
      <c r="E249" s="130"/>
      <c r="F249" s="130"/>
    </row>
    <row r="250" spans="1:6" s="37" customFormat="1" x14ac:dyDescent="0.25">
      <c r="A250" s="202"/>
      <c r="B250" s="203"/>
      <c r="C250" s="204"/>
      <c r="D250" s="130"/>
      <c r="E250" s="130"/>
      <c r="F250" s="130"/>
    </row>
    <row r="251" spans="1:6" s="37" customFormat="1" x14ac:dyDescent="0.25">
      <c r="A251" s="202"/>
      <c r="B251" s="203"/>
      <c r="C251" s="204"/>
      <c r="D251" s="130"/>
      <c r="E251" s="130"/>
      <c r="F251" s="130"/>
    </row>
    <row r="252" spans="1:6" s="37" customFormat="1" x14ac:dyDescent="0.25">
      <c r="A252" s="202"/>
      <c r="B252" s="203"/>
      <c r="C252" s="204"/>
      <c r="D252" s="130"/>
      <c r="E252" s="130"/>
      <c r="F252" s="130"/>
    </row>
    <row r="253" spans="1:6" s="37" customFormat="1" x14ac:dyDescent="0.25">
      <c r="A253" s="202"/>
      <c r="B253" s="203"/>
      <c r="C253" s="204"/>
      <c r="D253" s="130"/>
      <c r="E253" s="130"/>
      <c r="F253" s="130"/>
    </row>
    <row r="254" spans="1:6" s="37" customFormat="1" x14ac:dyDescent="0.25">
      <c r="A254" s="202"/>
      <c r="B254" s="203"/>
      <c r="C254" s="204"/>
      <c r="D254" s="130"/>
      <c r="E254" s="130"/>
      <c r="F254" s="130"/>
    </row>
    <row r="255" spans="1:6" s="37" customFormat="1" x14ac:dyDescent="0.25">
      <c r="A255" s="202"/>
      <c r="B255" s="203"/>
      <c r="C255" s="204"/>
      <c r="D255" s="130"/>
      <c r="E255" s="130"/>
      <c r="F255" s="130"/>
    </row>
    <row r="256" spans="1:6" s="37" customFormat="1" x14ac:dyDescent="0.25">
      <c r="A256" s="202"/>
      <c r="B256" s="203"/>
      <c r="C256" s="204"/>
      <c r="D256" s="130"/>
      <c r="E256" s="130"/>
      <c r="F256" s="130"/>
    </row>
    <row r="257" spans="1:6" s="37" customFormat="1" x14ac:dyDescent="0.25">
      <c r="A257" s="202"/>
      <c r="B257" s="203"/>
      <c r="C257" s="204"/>
      <c r="D257" s="130"/>
      <c r="E257" s="130"/>
      <c r="F257" s="130"/>
    </row>
    <row r="258" spans="1:6" s="37" customFormat="1" x14ac:dyDescent="0.25">
      <c r="A258" s="202"/>
      <c r="B258" s="203"/>
      <c r="C258" s="204"/>
      <c r="D258" s="130"/>
      <c r="E258" s="130"/>
      <c r="F258" s="130"/>
    </row>
    <row r="259" spans="1:6" s="37" customFormat="1" x14ac:dyDescent="0.25">
      <c r="A259" s="202"/>
      <c r="B259" s="203"/>
      <c r="C259" s="204"/>
      <c r="D259" s="130"/>
      <c r="E259" s="130"/>
      <c r="F259" s="130"/>
    </row>
    <row r="260" spans="1:6" s="37" customFormat="1" x14ac:dyDescent="0.25">
      <c r="A260" s="202"/>
      <c r="B260" s="203"/>
      <c r="C260" s="204"/>
      <c r="D260" s="130"/>
      <c r="E260" s="130"/>
      <c r="F260" s="130"/>
    </row>
    <row r="261" spans="1:6" s="37" customFormat="1" x14ac:dyDescent="0.25">
      <c r="A261" s="202"/>
      <c r="B261" s="203"/>
      <c r="C261" s="204"/>
      <c r="D261" s="130"/>
      <c r="E261" s="130"/>
      <c r="F261" s="130"/>
    </row>
    <row r="262" spans="1:6" s="37" customFormat="1" x14ac:dyDescent="0.25">
      <c r="A262" s="202"/>
      <c r="B262" s="203"/>
      <c r="C262" s="204"/>
      <c r="D262" s="130"/>
      <c r="E262" s="130"/>
      <c r="F262" s="130"/>
    </row>
    <row r="263" spans="1:6" s="37" customFormat="1" x14ac:dyDescent="0.25">
      <c r="A263" s="202"/>
      <c r="B263" s="203"/>
      <c r="C263" s="204"/>
      <c r="D263" s="130"/>
      <c r="E263" s="130"/>
      <c r="F263" s="130"/>
    </row>
    <row r="264" spans="1:6" s="37" customFormat="1" x14ac:dyDescent="0.25">
      <c r="A264" s="202"/>
      <c r="B264" s="203"/>
      <c r="C264" s="204"/>
      <c r="D264" s="130"/>
      <c r="E264" s="130"/>
      <c r="F264" s="130"/>
    </row>
    <row r="265" spans="1:6" s="37" customFormat="1" x14ac:dyDescent="0.25">
      <c r="A265" s="202"/>
      <c r="B265" s="203"/>
      <c r="C265" s="204"/>
      <c r="D265" s="130"/>
      <c r="E265" s="130"/>
      <c r="F265" s="130"/>
    </row>
    <row r="266" spans="1:6" s="37" customForma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</sheetData>
  <mergeCells count="26">
    <mergeCell ref="B6:F6"/>
    <mergeCell ref="A2:F2"/>
    <mergeCell ref="B3:D3"/>
    <mergeCell ref="E3:F3"/>
    <mergeCell ref="B4:D4"/>
    <mergeCell ref="E4:F4"/>
    <mergeCell ref="B5:F5"/>
    <mergeCell ref="B7:D7"/>
    <mergeCell ref="E7:F7"/>
    <mergeCell ref="B8:D8"/>
    <mergeCell ref="B11:D11"/>
    <mergeCell ref="B10:D10"/>
    <mergeCell ref="B9:D9"/>
    <mergeCell ref="B12:D12"/>
    <mergeCell ref="B13:D13"/>
    <mergeCell ref="B14:D14"/>
    <mergeCell ref="B23:F23"/>
    <mergeCell ref="B26:F26"/>
    <mergeCell ref="B123:C123"/>
    <mergeCell ref="B15:D15"/>
    <mergeCell ref="B19:D19"/>
    <mergeCell ref="E19:F19"/>
    <mergeCell ref="B20:D20"/>
    <mergeCell ref="E20:F20"/>
    <mergeCell ref="B17:D17"/>
    <mergeCell ref="B18:D18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2" manualBreakCount="2">
    <brk id="20" max="16383" man="1"/>
    <brk id="7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G604"/>
  <sheetViews>
    <sheetView topLeftCell="A7" zoomScale="80" zoomScaleNormal="80" workbookViewId="0">
      <selection activeCell="F20" sqref="F20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  <col min="7" max="7" width="8.7265625" customWidth="1"/>
  </cols>
  <sheetData>
    <row r="1" spans="1:6" ht="26.25" customHeight="1" x14ac:dyDescent="0.25">
      <c r="A1" s="7"/>
      <c r="B1" s="59"/>
      <c r="C1" s="187"/>
      <c r="D1" s="58"/>
      <c r="E1" s="186"/>
      <c r="F1" s="186"/>
    </row>
    <row r="2" spans="1:6" ht="18" x14ac:dyDescent="0.25">
      <c r="A2" s="476" t="s">
        <v>574</v>
      </c>
      <c r="B2" s="476"/>
      <c r="C2" s="476"/>
      <c r="D2" s="476"/>
      <c r="E2" s="476"/>
      <c r="F2" s="476"/>
    </row>
    <row r="3" spans="1:6" ht="17.5" x14ac:dyDescent="0.35">
      <c r="A3" s="244"/>
      <c r="B3" s="489"/>
      <c r="C3" s="489"/>
      <c r="D3" s="489"/>
      <c r="E3" s="490"/>
      <c r="F3" s="490"/>
    </row>
    <row r="4" spans="1:6" ht="18" x14ac:dyDescent="0.4">
      <c r="A4" s="244"/>
      <c r="B4" s="479" t="s">
        <v>490</v>
      </c>
      <c r="C4" s="479"/>
      <c r="D4" s="479"/>
      <c r="E4" s="479"/>
      <c r="F4" s="479"/>
    </row>
    <row r="5" spans="1:6" s="2" customFormat="1" ht="18" x14ac:dyDescent="0.35">
      <c r="A5" s="244"/>
      <c r="B5" s="482" t="s">
        <v>684</v>
      </c>
      <c r="C5" s="482"/>
      <c r="D5" s="482"/>
      <c r="E5" s="482"/>
      <c r="F5" s="245"/>
    </row>
    <row r="6" spans="1:6" s="2" customFormat="1" ht="25" x14ac:dyDescent="0.35">
      <c r="A6" s="8"/>
      <c r="B6" s="497"/>
      <c r="C6" s="497"/>
      <c r="D6" s="497"/>
      <c r="E6" s="497"/>
      <c r="F6" s="497"/>
    </row>
    <row r="7" spans="1:6" ht="15" customHeight="1" x14ac:dyDescent="0.25">
      <c r="A7" s="7"/>
      <c r="B7" s="486"/>
      <c r="C7" s="486"/>
      <c r="D7" s="486"/>
      <c r="E7" s="217"/>
      <c r="F7" s="217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+F66</f>
        <v>0</v>
      </c>
    </row>
    <row r="9" spans="1:6" s="3" customFormat="1" ht="15" customHeight="1" x14ac:dyDescent="0.35">
      <c r="A9" s="9"/>
      <c r="B9" s="465"/>
      <c r="C9" s="465"/>
      <c r="D9" s="465"/>
      <c r="E9" s="216"/>
      <c r="F9" s="216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+F121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+F160</f>
        <v>0</v>
      </c>
    </row>
    <row r="13" spans="1:6" s="3" customFormat="1" ht="15" customHeight="1" x14ac:dyDescent="0.35">
      <c r="A13" s="9"/>
      <c r="B13" s="465"/>
      <c r="C13" s="465"/>
      <c r="D13" s="465"/>
      <c r="E13" s="216"/>
      <c r="F13" s="216"/>
    </row>
    <row r="14" spans="1:6" s="3" customFormat="1" ht="15" customHeight="1" x14ac:dyDescent="0.35">
      <c r="A14" s="9" t="s">
        <v>1</v>
      </c>
      <c r="B14" s="466" t="s">
        <v>2</v>
      </c>
      <c r="C14" s="466"/>
      <c r="D14" s="466"/>
      <c r="E14" s="216"/>
      <c r="F14" s="216">
        <f>+F176</f>
        <v>12480</v>
      </c>
    </row>
    <row r="15" spans="1:6" s="3" customFormat="1" ht="15" customHeight="1" thickBot="1" x14ac:dyDescent="0.4">
      <c r="A15" s="10"/>
      <c r="B15" s="487"/>
      <c r="C15" s="487"/>
      <c r="D15" s="487"/>
      <c r="E15" s="218"/>
      <c r="F15" s="218"/>
    </row>
    <row r="16" spans="1:6" s="3" customFormat="1" ht="15" customHeight="1" x14ac:dyDescent="0.35">
      <c r="A16" s="9"/>
      <c r="B16" s="468"/>
      <c r="C16" s="468"/>
      <c r="D16" s="468"/>
      <c r="E16" s="216"/>
      <c r="F16" s="216"/>
    </row>
    <row r="17" spans="1:6" s="1" customFormat="1" ht="15" customHeight="1" x14ac:dyDescent="0.35">
      <c r="A17" s="11"/>
      <c r="B17" s="467" t="s">
        <v>129</v>
      </c>
      <c r="C17" s="467"/>
      <c r="D17" s="467"/>
      <c r="E17" s="214"/>
      <c r="F17" s="214">
        <f>SUM(F8:F16)</f>
        <v>12480</v>
      </c>
    </row>
    <row r="18" spans="1:6" s="1" customFormat="1" ht="15" customHeight="1" x14ac:dyDescent="0.35">
      <c r="A18" s="11"/>
      <c r="B18" s="62" t="s">
        <v>504</v>
      </c>
      <c r="C18" s="179" t="s">
        <v>505</v>
      </c>
      <c r="D18" s="180">
        <v>0.1</v>
      </c>
      <c r="E18" s="216"/>
      <c r="F18" s="216">
        <f>+F17*0.1</f>
        <v>1248</v>
      </c>
    </row>
    <row r="19" spans="1:6" s="1" customFormat="1" ht="15" customHeight="1" x14ac:dyDescent="0.35">
      <c r="A19" s="11"/>
      <c r="B19" s="467"/>
      <c r="C19" s="467"/>
      <c r="D19" s="467"/>
      <c r="E19" s="214"/>
      <c r="F19" s="214"/>
    </row>
    <row r="20" spans="1:6" s="1" customFormat="1" ht="15" customHeight="1" x14ac:dyDescent="0.35">
      <c r="A20" s="11"/>
      <c r="B20" s="481" t="s">
        <v>129</v>
      </c>
      <c r="C20" s="481"/>
      <c r="D20" s="481"/>
      <c r="E20" s="239"/>
      <c r="F20" s="239">
        <f>+F18+F17</f>
        <v>13728</v>
      </c>
    </row>
    <row r="21" spans="1:6" s="1" customFormat="1" ht="15" customHeight="1" x14ac:dyDescent="0.35">
      <c r="A21" s="5"/>
      <c r="B21" s="470"/>
      <c r="C21" s="470"/>
      <c r="D21" s="470"/>
      <c r="E21" s="219"/>
      <c r="F21" s="219"/>
    </row>
    <row r="22" spans="1:6" s="4" customFormat="1" ht="15" customHeight="1" x14ac:dyDescent="0.35">
      <c r="A22" s="6"/>
      <c r="B22" s="472"/>
      <c r="C22" s="472"/>
      <c r="D22" s="472"/>
      <c r="E22" s="473"/>
      <c r="F22" s="473"/>
    </row>
    <row r="23" spans="1:6" s="12" customFormat="1" ht="15" customHeight="1" x14ac:dyDescent="0.35">
      <c r="A23" s="131" t="s">
        <v>3</v>
      </c>
      <c r="B23" s="190" t="s">
        <v>5</v>
      </c>
      <c r="C23" s="100" t="s">
        <v>18</v>
      </c>
      <c r="D23" s="133" t="s">
        <v>6</v>
      </c>
      <c r="E23" s="160" t="s">
        <v>7</v>
      </c>
      <c r="F23" s="160" t="s">
        <v>8</v>
      </c>
    </row>
    <row r="24" spans="1:6" s="13" customFormat="1" ht="15" customHeight="1" x14ac:dyDescent="0.35">
      <c r="A24" s="11"/>
      <c r="B24" s="49" t="str">
        <f>B5</f>
        <v>Gabrje – Šujica (os A) - v naselju, KOLE</v>
      </c>
      <c r="C24" s="25"/>
      <c r="D24" s="57"/>
      <c r="E24" s="184"/>
      <c r="F24" s="184"/>
    </row>
    <row r="25" spans="1:6" s="13" customFormat="1" ht="75" customHeight="1" x14ac:dyDescent="0.35">
      <c r="A25" s="131"/>
      <c r="B25" s="469" t="s">
        <v>87</v>
      </c>
      <c r="C25" s="469"/>
      <c r="D25" s="469"/>
      <c r="E25" s="469"/>
      <c r="F25" s="469"/>
    </row>
    <row r="26" spans="1:6" s="13" customFormat="1" ht="15" customHeight="1" x14ac:dyDescent="0.35">
      <c r="A26" s="131"/>
      <c r="B26" s="123"/>
      <c r="C26" s="197"/>
      <c r="D26" s="123"/>
      <c r="E26" s="123"/>
      <c r="F26" s="123"/>
    </row>
    <row r="27" spans="1:6" s="13" customFormat="1" ht="15" customHeight="1" x14ac:dyDescent="0.35">
      <c r="A27" s="131" t="s">
        <v>20</v>
      </c>
      <c r="B27" s="190" t="s">
        <v>14</v>
      </c>
      <c r="C27" s="100"/>
      <c r="D27" s="132"/>
      <c r="E27" s="133"/>
      <c r="F27" s="133"/>
    </row>
    <row r="28" spans="1:6" s="13" customFormat="1" ht="33" customHeight="1" x14ac:dyDescent="0.35">
      <c r="A28" s="131"/>
      <c r="B28" s="474" t="s">
        <v>112</v>
      </c>
      <c r="C28" s="474"/>
      <c r="D28" s="474"/>
      <c r="E28" s="474"/>
      <c r="F28" s="474"/>
    </row>
    <row r="29" spans="1:6" s="13" customFormat="1" ht="15" customHeight="1" x14ac:dyDescent="0.35">
      <c r="A29" s="131" t="s">
        <v>61</v>
      </c>
      <c r="B29" s="190" t="s">
        <v>62</v>
      </c>
      <c r="C29" s="100"/>
      <c r="D29" s="132"/>
      <c r="E29" s="133"/>
      <c r="F29" s="133"/>
    </row>
    <row r="30" spans="1:6" s="13" customFormat="1" ht="31" x14ac:dyDescent="0.35">
      <c r="A30" s="56" t="s">
        <v>85</v>
      </c>
      <c r="B30" s="30" t="s">
        <v>86</v>
      </c>
      <c r="C30" s="100"/>
      <c r="D30" s="132"/>
      <c r="E30" s="133"/>
      <c r="F30" s="133"/>
    </row>
    <row r="31" spans="1:6" s="13" customFormat="1" ht="15.5" x14ac:dyDescent="0.35">
      <c r="A31" s="52"/>
      <c r="B31" s="136"/>
      <c r="C31" s="101"/>
      <c r="D31" s="32"/>
      <c r="E31" s="124"/>
      <c r="F31" s="32"/>
    </row>
    <row r="32" spans="1:6" s="13" customFormat="1" ht="15.5" x14ac:dyDescent="0.35">
      <c r="A32" s="52" t="s">
        <v>358</v>
      </c>
      <c r="B32" s="136" t="s">
        <v>303</v>
      </c>
      <c r="C32" s="101" t="s">
        <v>88</v>
      </c>
      <c r="D32" s="32">
        <v>55.1</v>
      </c>
      <c r="E32" s="124"/>
      <c r="F32" s="32">
        <f>D32*E32</f>
        <v>0</v>
      </c>
    </row>
    <row r="33" spans="1:6" s="13" customFormat="1" ht="15.5" x14ac:dyDescent="0.35">
      <c r="A33" s="52"/>
      <c r="B33" s="136"/>
      <c r="C33" s="101"/>
      <c r="D33" s="32"/>
      <c r="E33" s="124"/>
      <c r="F33" s="32"/>
    </row>
    <row r="34" spans="1:6" s="13" customFormat="1" ht="31" x14ac:dyDescent="0.35">
      <c r="A34" s="75" t="s">
        <v>191</v>
      </c>
      <c r="B34" s="137" t="s">
        <v>190</v>
      </c>
      <c r="C34" s="101"/>
      <c r="D34" s="32"/>
      <c r="E34" s="124"/>
      <c r="F34" s="32"/>
    </row>
    <row r="35" spans="1:6" s="13" customFormat="1" ht="15.5" x14ac:dyDescent="0.35">
      <c r="A35" s="52"/>
      <c r="B35" s="136"/>
      <c r="C35" s="101"/>
      <c r="D35" s="32"/>
      <c r="E35" s="124"/>
      <c r="F35" s="32"/>
    </row>
    <row r="36" spans="1:6" s="13" customFormat="1" ht="30" customHeight="1" x14ac:dyDescent="0.35">
      <c r="A36" s="52" t="s">
        <v>242</v>
      </c>
      <c r="B36" s="136" t="s">
        <v>243</v>
      </c>
      <c r="C36" s="101" t="s">
        <v>13</v>
      </c>
      <c r="D36" s="32">
        <v>25</v>
      </c>
      <c r="E36" s="124"/>
      <c r="F36" s="32">
        <f>D36*E36</f>
        <v>0</v>
      </c>
    </row>
    <row r="37" spans="1:6" s="13" customFormat="1" ht="15.5" x14ac:dyDescent="0.35">
      <c r="A37" s="52"/>
      <c r="B37" s="136"/>
      <c r="C37" s="101"/>
      <c r="D37" s="32"/>
      <c r="E37" s="124"/>
      <c r="F37" s="32"/>
    </row>
    <row r="38" spans="1:6" s="13" customFormat="1" ht="45.25" customHeight="1" x14ac:dyDescent="0.35">
      <c r="A38" s="52" t="s">
        <v>198</v>
      </c>
      <c r="B38" s="136" t="s">
        <v>199</v>
      </c>
      <c r="C38" s="14" t="s">
        <v>59</v>
      </c>
      <c r="D38" s="32">
        <v>46.92</v>
      </c>
      <c r="E38" s="124"/>
      <c r="F38" s="32">
        <f>D38*E38</f>
        <v>0</v>
      </c>
    </row>
    <row r="39" spans="1:6" s="13" customFormat="1" ht="15.5" x14ac:dyDescent="0.35">
      <c r="A39" s="52"/>
      <c r="B39" s="136"/>
      <c r="C39" s="14"/>
      <c r="D39" s="32"/>
      <c r="E39" s="124"/>
      <c r="F39" s="32"/>
    </row>
    <row r="40" spans="1:6" s="13" customFormat="1" ht="31" x14ac:dyDescent="0.35">
      <c r="A40" s="75" t="s">
        <v>201</v>
      </c>
      <c r="B40" s="137" t="s">
        <v>200</v>
      </c>
      <c r="C40" s="14"/>
      <c r="D40" s="32"/>
      <c r="E40" s="124"/>
      <c r="F40" s="32"/>
    </row>
    <row r="41" spans="1:6" s="13" customFormat="1" ht="15.5" x14ac:dyDescent="0.35">
      <c r="A41" s="52"/>
      <c r="B41" s="136"/>
      <c r="C41" s="14"/>
      <c r="D41" s="32"/>
      <c r="E41" s="124"/>
      <c r="F41" s="32"/>
    </row>
    <row r="42" spans="1:6" s="13" customFormat="1" ht="31" x14ac:dyDescent="0.35">
      <c r="A42" s="52" t="s">
        <v>246</v>
      </c>
      <c r="B42" s="80" t="s">
        <v>248</v>
      </c>
      <c r="C42" s="14" t="s">
        <v>60</v>
      </c>
      <c r="D42" s="32">
        <v>41.72</v>
      </c>
      <c r="E42" s="124"/>
      <c r="F42" s="32">
        <f>D42*E42</f>
        <v>0</v>
      </c>
    </row>
    <row r="43" spans="1:6" s="13" customFormat="1" ht="15.5" x14ac:dyDescent="0.35">
      <c r="A43" s="52"/>
      <c r="B43" s="136"/>
      <c r="C43" s="14"/>
      <c r="D43" s="32"/>
      <c r="E43" s="124"/>
      <c r="F43" s="32"/>
    </row>
    <row r="44" spans="1:6" s="13" customFormat="1" ht="31" x14ac:dyDescent="0.35">
      <c r="A44" s="52" t="s">
        <v>202</v>
      </c>
      <c r="B44" s="136" t="s">
        <v>203</v>
      </c>
      <c r="C44" s="14" t="s">
        <v>59</v>
      </c>
      <c r="D44" s="32">
        <v>849.7</v>
      </c>
      <c r="E44" s="124"/>
      <c r="F44" s="32">
        <f>D44*E44</f>
        <v>0</v>
      </c>
    </row>
    <row r="45" spans="1:6" s="13" customFormat="1" ht="15" customHeight="1" x14ac:dyDescent="0.35">
      <c r="A45" s="52"/>
      <c r="B45" s="139"/>
      <c r="C45" s="14"/>
      <c r="D45" s="32"/>
      <c r="E45" s="124"/>
      <c r="F45" s="32"/>
    </row>
    <row r="46" spans="1:6" s="13" customFormat="1" ht="45" customHeight="1" x14ac:dyDescent="0.35">
      <c r="A46" s="52" t="s">
        <v>286</v>
      </c>
      <c r="B46" s="139" t="s">
        <v>287</v>
      </c>
      <c r="C46" s="14" t="s">
        <v>60</v>
      </c>
      <c r="D46" s="32">
        <v>13.62</v>
      </c>
      <c r="E46" s="124"/>
      <c r="F46" s="32">
        <f>D46*E46</f>
        <v>0</v>
      </c>
    </row>
    <row r="47" spans="1:6" s="13" customFormat="1" ht="15.5" x14ac:dyDescent="0.35">
      <c r="A47" s="52"/>
      <c r="B47" s="136"/>
      <c r="C47" s="14"/>
      <c r="D47" s="32"/>
      <c r="E47" s="124"/>
      <c r="F47" s="32"/>
    </row>
    <row r="48" spans="1:6" s="13" customFormat="1" ht="46.5" x14ac:dyDescent="0.35">
      <c r="A48" s="52" t="s">
        <v>204</v>
      </c>
      <c r="B48" s="136" t="s">
        <v>205</v>
      </c>
      <c r="C48" s="14" t="s">
        <v>59</v>
      </c>
      <c r="D48" s="32">
        <v>44.1</v>
      </c>
      <c r="E48" s="124"/>
      <c r="F48" s="32">
        <f>D48*E48</f>
        <v>0</v>
      </c>
    </row>
    <row r="49" spans="1:6" s="13" customFormat="1" ht="15.5" x14ac:dyDescent="0.35">
      <c r="A49" s="52"/>
      <c r="B49" s="136"/>
      <c r="C49" s="14"/>
      <c r="D49" s="32"/>
      <c r="E49" s="124"/>
      <c r="F49" s="32"/>
    </row>
    <row r="50" spans="1:6" s="13" customFormat="1" ht="31" x14ac:dyDescent="0.35">
      <c r="A50" s="52" t="s">
        <v>208</v>
      </c>
      <c r="B50" s="136" t="s">
        <v>209</v>
      </c>
      <c r="C50" s="14" t="s">
        <v>88</v>
      </c>
      <c r="D50" s="32">
        <v>20.399999999999999</v>
      </c>
      <c r="E50" s="124"/>
      <c r="F50" s="32">
        <f>D50*E50</f>
        <v>0</v>
      </c>
    </row>
    <row r="51" spans="1:6" s="13" customFormat="1" ht="15.5" x14ac:dyDescent="0.35">
      <c r="A51" s="52"/>
      <c r="B51" s="136"/>
      <c r="C51" s="14"/>
      <c r="D51" s="32"/>
      <c r="E51" s="124"/>
      <c r="F51" s="32"/>
    </row>
    <row r="52" spans="1:6" s="13" customFormat="1" ht="31" x14ac:dyDescent="0.35">
      <c r="A52" s="52" t="s">
        <v>210</v>
      </c>
      <c r="B52" s="136" t="s">
        <v>211</v>
      </c>
      <c r="C52" s="14" t="s">
        <v>88</v>
      </c>
      <c r="D52" s="32">
        <v>404.5</v>
      </c>
      <c r="E52" s="124"/>
      <c r="F52" s="32">
        <f>D52*E52</f>
        <v>0</v>
      </c>
    </row>
    <row r="53" spans="1:6" s="13" customFormat="1" ht="15.5" x14ac:dyDescent="0.35">
      <c r="A53" s="52"/>
      <c r="B53" s="140"/>
      <c r="C53" s="14"/>
      <c r="D53" s="32"/>
      <c r="E53" s="124"/>
      <c r="F53" s="32"/>
    </row>
    <row r="54" spans="1:6" s="13" customFormat="1" ht="30" customHeight="1" x14ac:dyDescent="0.35">
      <c r="A54" s="52" t="s">
        <v>252</v>
      </c>
      <c r="B54" s="77" t="s">
        <v>254</v>
      </c>
      <c r="C54" s="14" t="s">
        <v>88</v>
      </c>
      <c r="D54" s="32">
        <v>4</v>
      </c>
      <c r="E54" s="124"/>
      <c r="F54" s="32">
        <f>D54*E54</f>
        <v>0</v>
      </c>
    </row>
    <row r="55" spans="1:6" s="13" customFormat="1" ht="15.5" x14ac:dyDescent="0.35">
      <c r="A55" s="52"/>
      <c r="B55" s="136"/>
      <c r="C55" s="14"/>
      <c r="D55" s="32"/>
      <c r="E55" s="124"/>
      <c r="F55" s="32"/>
    </row>
    <row r="56" spans="1:6" s="13" customFormat="1" ht="15.5" x14ac:dyDescent="0.35">
      <c r="A56" s="75" t="s">
        <v>213</v>
      </c>
      <c r="B56" s="137" t="s">
        <v>212</v>
      </c>
      <c r="C56" s="14"/>
      <c r="D56" s="32"/>
      <c r="E56" s="124"/>
      <c r="F56" s="32"/>
    </row>
    <row r="57" spans="1:6" s="13" customFormat="1" ht="15.5" x14ac:dyDescent="0.35">
      <c r="A57" s="52"/>
      <c r="B57" s="136"/>
      <c r="C57" s="14"/>
      <c r="D57" s="32"/>
      <c r="E57" s="124"/>
      <c r="F57" s="32"/>
    </row>
    <row r="58" spans="1:6" s="13" customFormat="1" ht="31" x14ac:dyDescent="0.35">
      <c r="A58" s="52" t="s">
        <v>214</v>
      </c>
      <c r="B58" s="136" t="s">
        <v>215</v>
      </c>
      <c r="C58" s="14" t="s">
        <v>88</v>
      </c>
      <c r="D58" s="32">
        <v>4.7</v>
      </c>
      <c r="E58" s="124"/>
      <c r="F58" s="32">
        <f>D58*E58</f>
        <v>0</v>
      </c>
    </row>
    <row r="59" spans="1:6" s="13" customFormat="1" ht="15.5" x14ac:dyDescent="0.35">
      <c r="A59" s="52"/>
      <c r="B59" s="136"/>
      <c r="C59" s="14"/>
      <c r="D59" s="32"/>
      <c r="E59" s="124"/>
      <c r="F59" s="32"/>
    </row>
    <row r="60" spans="1:6" s="13" customFormat="1" ht="31" x14ac:dyDescent="0.35">
      <c r="A60" s="52" t="s">
        <v>440</v>
      </c>
      <c r="B60" s="136" t="s">
        <v>441</v>
      </c>
      <c r="C60" s="14" t="s">
        <v>59</v>
      </c>
      <c r="D60" s="32">
        <v>75</v>
      </c>
      <c r="E60" s="124"/>
      <c r="F60" s="32">
        <f>D60*E60</f>
        <v>0</v>
      </c>
    </row>
    <row r="61" spans="1:6" s="13" customFormat="1" ht="15" customHeight="1" x14ac:dyDescent="0.35">
      <c r="A61" s="52"/>
      <c r="B61" s="80"/>
      <c r="C61" s="14"/>
      <c r="D61" s="32"/>
      <c r="E61" s="124"/>
      <c r="F61" s="32"/>
    </row>
    <row r="62" spans="1:6" s="13" customFormat="1" ht="50.15" customHeight="1" x14ac:dyDescent="0.35">
      <c r="A62" s="52" t="s">
        <v>306</v>
      </c>
      <c r="B62" s="80" t="s">
        <v>307</v>
      </c>
      <c r="C62" s="14" t="s">
        <v>60</v>
      </c>
      <c r="D62" s="32">
        <v>4.6920000000000002</v>
      </c>
      <c r="E62" s="124"/>
      <c r="F62" s="32">
        <f>D62*E62</f>
        <v>0</v>
      </c>
    </row>
    <row r="63" spans="1:6" s="13" customFormat="1" ht="15.5" x14ac:dyDescent="0.35">
      <c r="A63" s="52"/>
      <c r="B63" s="136"/>
      <c r="C63" s="101"/>
      <c r="D63" s="32"/>
      <c r="E63" s="124"/>
      <c r="F63" s="32"/>
    </row>
    <row r="64" spans="1:6" s="13" customFormat="1" ht="46.5" x14ac:dyDescent="0.35">
      <c r="A64" s="52" t="s">
        <v>438</v>
      </c>
      <c r="B64" s="136" t="s">
        <v>308</v>
      </c>
      <c r="C64" s="14" t="s">
        <v>60</v>
      </c>
      <c r="D64" s="32">
        <v>0.50240000000000007</v>
      </c>
      <c r="E64" s="124"/>
      <c r="F64" s="32">
        <f>D64*E64</f>
        <v>0</v>
      </c>
    </row>
    <row r="65" spans="1:6" s="16" customFormat="1" ht="15" customHeight="1" x14ac:dyDescent="0.35">
      <c r="A65" s="19"/>
      <c r="B65" s="191"/>
      <c r="C65" s="101"/>
      <c r="D65" s="32"/>
      <c r="E65" s="124"/>
      <c r="F65" s="32"/>
    </row>
    <row r="66" spans="1:6" s="16" customFormat="1" ht="15" customHeight="1" x14ac:dyDescent="0.35">
      <c r="A66" s="35"/>
      <c r="B66" s="228" t="s">
        <v>37</v>
      </c>
      <c r="C66" s="229"/>
      <c r="D66" s="230"/>
      <c r="E66" s="231"/>
      <c r="F66" s="230">
        <f>SUM(F32:F64)</f>
        <v>0</v>
      </c>
    </row>
    <row r="67" spans="1:6" s="16" customFormat="1" ht="15" customHeight="1" x14ac:dyDescent="0.35">
      <c r="A67" s="35"/>
      <c r="B67" s="146"/>
      <c r="C67" s="102"/>
      <c r="D67" s="132"/>
      <c r="E67" s="142"/>
      <c r="F67" s="132"/>
    </row>
    <row r="68" spans="1:6" s="16" customFormat="1" ht="15" customHeight="1" x14ac:dyDescent="0.35">
      <c r="A68" s="35"/>
      <c r="B68" s="146"/>
      <c r="C68" s="102"/>
      <c r="D68" s="132"/>
      <c r="E68" s="142"/>
      <c r="F68" s="132"/>
    </row>
    <row r="69" spans="1:6" s="16" customFormat="1" ht="15" customHeight="1" x14ac:dyDescent="0.35">
      <c r="A69" s="21" t="s">
        <v>21</v>
      </c>
      <c r="B69" s="185" t="s">
        <v>25</v>
      </c>
      <c r="C69" s="102"/>
      <c r="D69" s="132"/>
      <c r="E69" s="142"/>
      <c r="F69" s="132"/>
    </row>
    <row r="70" spans="1:6" s="16" customFormat="1" ht="52.5" customHeight="1" x14ac:dyDescent="0.35">
      <c r="A70" s="21"/>
      <c r="B70" s="462" t="s">
        <v>113</v>
      </c>
      <c r="C70" s="462"/>
      <c r="D70" s="462"/>
      <c r="E70" s="462"/>
      <c r="F70" s="462"/>
    </row>
    <row r="71" spans="1:6" s="16" customFormat="1" ht="15" customHeight="1" x14ac:dyDescent="0.35">
      <c r="A71" s="21" t="s">
        <v>38</v>
      </c>
      <c r="B71" s="185" t="s">
        <v>39</v>
      </c>
      <c r="C71" s="102"/>
      <c r="D71" s="132"/>
      <c r="E71" s="142"/>
      <c r="F71" s="132"/>
    </row>
    <row r="72" spans="1:6" s="16" customFormat="1" ht="15" customHeight="1" x14ac:dyDescent="0.35">
      <c r="A72" s="21"/>
      <c r="B72" s="185"/>
      <c r="C72" s="102"/>
      <c r="D72" s="132"/>
      <c r="E72" s="142"/>
      <c r="F72" s="132"/>
    </row>
    <row r="73" spans="1:6" s="16" customFormat="1" ht="31" x14ac:dyDescent="0.35">
      <c r="A73" s="134" t="s">
        <v>70</v>
      </c>
      <c r="B73" s="135" t="s">
        <v>71</v>
      </c>
      <c r="C73" s="14" t="s">
        <v>60</v>
      </c>
      <c r="D73" s="32">
        <v>298.02800000000002</v>
      </c>
      <c r="E73" s="124"/>
      <c r="F73" s="32">
        <f>D73*E73</f>
        <v>0</v>
      </c>
    </row>
    <row r="74" spans="1:6" s="16" customFormat="1" ht="15" customHeight="1" x14ac:dyDescent="0.35">
      <c r="A74" s="21"/>
      <c r="B74" s="185"/>
      <c r="C74" s="102"/>
      <c r="D74" s="132"/>
      <c r="E74" s="142"/>
      <c r="F74" s="132"/>
    </row>
    <row r="75" spans="1:6" s="16" customFormat="1" ht="62" x14ac:dyDescent="0.35">
      <c r="A75" s="19" t="s">
        <v>29</v>
      </c>
      <c r="B75" s="41" t="s">
        <v>163</v>
      </c>
      <c r="C75" s="14" t="s">
        <v>60</v>
      </c>
      <c r="D75" s="32">
        <v>149.86199999999999</v>
      </c>
      <c r="E75" s="124"/>
      <c r="F75" s="32">
        <f>D75*E75</f>
        <v>0</v>
      </c>
    </row>
    <row r="76" spans="1:6" s="16" customFormat="1" ht="15.5" x14ac:dyDescent="0.35">
      <c r="A76" s="19"/>
      <c r="B76" s="41"/>
      <c r="C76" s="14"/>
      <c r="D76" s="32"/>
      <c r="E76" s="124"/>
      <c r="F76" s="32"/>
    </row>
    <row r="77" spans="1:6" s="16" customFormat="1" ht="31" x14ac:dyDescent="0.35">
      <c r="A77" s="19" t="s">
        <v>226</v>
      </c>
      <c r="B77" s="41" t="s">
        <v>227</v>
      </c>
      <c r="C77" s="14" t="s">
        <v>60</v>
      </c>
      <c r="D77" s="32">
        <v>349.678</v>
      </c>
      <c r="E77" s="124"/>
      <c r="F77" s="32">
        <f>D77*E77</f>
        <v>0</v>
      </c>
    </row>
    <row r="78" spans="1:6" s="16" customFormat="1" ht="15.5" x14ac:dyDescent="0.35">
      <c r="A78" s="19"/>
      <c r="B78" s="41"/>
      <c r="C78" s="14"/>
      <c r="D78" s="32"/>
      <c r="E78" s="126"/>
      <c r="F78" s="32"/>
    </row>
    <row r="79" spans="1:6" s="16" customFormat="1" ht="31" x14ac:dyDescent="0.35">
      <c r="A79" s="19" t="s">
        <v>133</v>
      </c>
      <c r="B79" s="41" t="s">
        <v>132</v>
      </c>
      <c r="C79" s="14" t="s">
        <v>60</v>
      </c>
      <c r="D79" s="32">
        <v>50</v>
      </c>
      <c r="E79" s="126"/>
      <c r="F79" s="32">
        <f>D79*E79</f>
        <v>0</v>
      </c>
    </row>
    <row r="80" spans="1:6" s="16" customFormat="1" ht="15" customHeight="1" x14ac:dyDescent="0.35">
      <c r="A80" s="19"/>
      <c r="B80" s="41"/>
      <c r="C80" s="14"/>
      <c r="D80" s="32"/>
      <c r="E80" s="124"/>
      <c r="F80" s="32"/>
    </row>
    <row r="81" spans="1:6" s="16" customFormat="1" ht="15" customHeight="1" x14ac:dyDescent="0.35">
      <c r="A81" s="21" t="s">
        <v>40</v>
      </c>
      <c r="B81" s="185" t="s">
        <v>41</v>
      </c>
      <c r="C81" s="102"/>
      <c r="D81" s="32"/>
      <c r="E81" s="142"/>
      <c r="F81" s="132"/>
    </row>
    <row r="82" spans="1:6" s="16" customFormat="1" ht="15" customHeight="1" x14ac:dyDescent="0.35">
      <c r="A82" s="21"/>
      <c r="B82" s="185"/>
      <c r="C82" s="102"/>
      <c r="D82" s="132"/>
      <c r="E82" s="142"/>
      <c r="F82" s="132"/>
    </row>
    <row r="83" spans="1:6" s="16" customFormat="1" ht="31" x14ac:dyDescent="0.35">
      <c r="A83" s="19" t="s">
        <v>134</v>
      </c>
      <c r="B83" s="191" t="s">
        <v>72</v>
      </c>
      <c r="C83" s="14" t="s">
        <v>59</v>
      </c>
      <c r="D83" s="32">
        <v>386.02199999999999</v>
      </c>
      <c r="E83" s="124"/>
      <c r="F83" s="32">
        <f>D83*E83</f>
        <v>0</v>
      </c>
    </row>
    <row r="84" spans="1:6" s="16" customFormat="1" ht="15.5" x14ac:dyDescent="0.35">
      <c r="A84" s="19"/>
      <c r="B84" s="191"/>
      <c r="C84" s="14"/>
      <c r="D84" s="32"/>
      <c r="E84" s="124"/>
      <c r="F84" s="32"/>
    </row>
    <row r="85" spans="1:6" s="16" customFormat="1" ht="31" x14ac:dyDescent="0.35">
      <c r="A85" s="19" t="s">
        <v>330</v>
      </c>
      <c r="B85" s="191" t="s">
        <v>329</v>
      </c>
      <c r="C85" s="14" t="s">
        <v>59</v>
      </c>
      <c r="D85" s="32">
        <v>900.71799999999996</v>
      </c>
      <c r="E85" s="124"/>
      <c r="F85" s="32">
        <f>D85*E85</f>
        <v>0</v>
      </c>
    </row>
    <row r="86" spans="1:6" s="16" customFormat="1" ht="15" customHeight="1" x14ac:dyDescent="0.35">
      <c r="A86" s="19"/>
      <c r="B86" s="191"/>
      <c r="C86" s="14"/>
      <c r="D86" s="32"/>
      <c r="E86" s="124"/>
      <c r="F86" s="32"/>
    </row>
    <row r="87" spans="1:6" s="16" customFormat="1" ht="15" customHeight="1" x14ac:dyDescent="0.35">
      <c r="A87" s="21" t="s">
        <v>110</v>
      </c>
      <c r="B87" s="185" t="s">
        <v>109</v>
      </c>
      <c r="C87" s="14"/>
      <c r="D87" s="32"/>
      <c r="E87" s="124"/>
      <c r="F87" s="32"/>
    </row>
    <row r="88" spans="1:6" s="16" customFormat="1" ht="15" customHeight="1" x14ac:dyDescent="0.35">
      <c r="A88" s="21"/>
      <c r="B88" s="185"/>
      <c r="C88" s="14"/>
      <c r="D88" s="32"/>
      <c r="E88" s="124"/>
      <c r="F88" s="32"/>
    </row>
    <row r="89" spans="1:6" s="16" customFormat="1" ht="45.75" customHeight="1" x14ac:dyDescent="0.35">
      <c r="A89" s="71" t="s">
        <v>257</v>
      </c>
      <c r="B89" s="79" t="s">
        <v>258</v>
      </c>
      <c r="C89" s="14" t="s">
        <v>59</v>
      </c>
      <c r="D89" s="32">
        <v>1400.4079999999999</v>
      </c>
      <c r="E89" s="124"/>
      <c r="F89" s="32">
        <f>D89*E89</f>
        <v>0</v>
      </c>
    </row>
    <row r="90" spans="1:6" s="16" customFormat="1" ht="15" customHeight="1" x14ac:dyDescent="0.35">
      <c r="A90" s="19"/>
      <c r="B90" s="191"/>
      <c r="C90" s="14"/>
      <c r="D90" s="32"/>
      <c r="E90" s="124"/>
      <c r="F90" s="32"/>
    </row>
    <row r="91" spans="1:6" s="16" customFormat="1" ht="31" x14ac:dyDescent="0.35">
      <c r="A91" s="21" t="s">
        <v>73</v>
      </c>
      <c r="B91" s="185" t="s">
        <v>74</v>
      </c>
      <c r="C91" s="14"/>
      <c r="D91" s="32"/>
      <c r="E91" s="124"/>
      <c r="F91" s="32"/>
    </row>
    <row r="92" spans="1:6" s="16" customFormat="1" ht="15.5" x14ac:dyDescent="0.35">
      <c r="A92" s="21"/>
      <c r="B92" s="185"/>
      <c r="C92" s="14"/>
      <c r="D92" s="32"/>
      <c r="E92" s="124"/>
      <c r="F92" s="32"/>
    </row>
    <row r="93" spans="1:6" s="16" customFormat="1" ht="31" x14ac:dyDescent="0.35">
      <c r="A93" s="71" t="s">
        <v>228</v>
      </c>
      <c r="B93" s="140" t="s">
        <v>507</v>
      </c>
      <c r="C93" s="14" t="s">
        <v>60</v>
      </c>
      <c r="D93" s="46">
        <v>4.62</v>
      </c>
      <c r="E93" s="127"/>
      <c r="F93" s="32">
        <f>D93*E93</f>
        <v>0</v>
      </c>
    </row>
    <row r="94" spans="1:6" s="16" customFormat="1" ht="15" customHeight="1" x14ac:dyDescent="0.35">
      <c r="A94" s="134"/>
      <c r="B94" s="191"/>
      <c r="C94" s="14"/>
      <c r="D94" s="32"/>
      <c r="E94" s="124"/>
      <c r="F94" s="32"/>
    </row>
    <row r="95" spans="1:6" s="16" customFormat="1" ht="62" x14ac:dyDescent="0.35">
      <c r="A95" s="19" t="s">
        <v>259</v>
      </c>
      <c r="B95" s="191" t="s">
        <v>514</v>
      </c>
      <c r="C95" s="14" t="s">
        <v>59</v>
      </c>
      <c r="D95" s="32">
        <v>918.74</v>
      </c>
      <c r="E95" s="124"/>
      <c r="F95" s="32">
        <f>D95*E95</f>
        <v>0</v>
      </c>
    </row>
    <row r="96" spans="1:6" s="16" customFormat="1" ht="15" customHeight="1" x14ac:dyDescent="0.35">
      <c r="A96" s="134"/>
      <c r="B96" s="191"/>
      <c r="C96" s="14"/>
      <c r="D96" s="32"/>
      <c r="E96" s="124"/>
      <c r="F96" s="32"/>
    </row>
    <row r="97" spans="1:6" s="16" customFormat="1" ht="15" customHeight="1" x14ac:dyDescent="0.35">
      <c r="A97" s="21" t="s">
        <v>75</v>
      </c>
      <c r="B97" s="185" t="s">
        <v>108</v>
      </c>
      <c r="C97" s="14"/>
      <c r="D97" s="32"/>
      <c r="E97" s="124"/>
      <c r="F97" s="32"/>
    </row>
    <row r="98" spans="1:6" s="16" customFormat="1" ht="15" customHeight="1" x14ac:dyDescent="0.35">
      <c r="A98" s="19"/>
      <c r="B98" s="191"/>
      <c r="C98" s="14"/>
      <c r="D98" s="32"/>
      <c r="E98" s="124"/>
      <c r="F98" s="32"/>
    </row>
    <row r="99" spans="1:6" s="16" customFormat="1" ht="31" x14ac:dyDescent="0.35">
      <c r="A99" s="19" t="s">
        <v>76</v>
      </c>
      <c r="B99" s="191" t="s">
        <v>77</v>
      </c>
      <c r="C99" s="14" t="s">
        <v>59</v>
      </c>
      <c r="D99" s="32">
        <v>508.572</v>
      </c>
      <c r="E99" s="124"/>
      <c r="F99" s="32">
        <f>D99*E99</f>
        <v>0</v>
      </c>
    </row>
    <row r="100" spans="1:6" s="16" customFormat="1" ht="15" customHeight="1" x14ac:dyDescent="0.35">
      <c r="A100" s="19"/>
      <c r="B100" s="191"/>
      <c r="C100" s="14"/>
      <c r="D100" s="32"/>
      <c r="E100" s="124"/>
      <c r="F100" s="32"/>
    </row>
    <row r="101" spans="1:6" s="16" customFormat="1" ht="31" x14ac:dyDescent="0.35">
      <c r="A101" s="19" t="s">
        <v>126</v>
      </c>
      <c r="B101" s="191" t="s">
        <v>125</v>
      </c>
      <c r="C101" s="14" t="s">
        <v>59</v>
      </c>
      <c r="D101" s="32">
        <v>12.5</v>
      </c>
      <c r="E101" s="124"/>
      <c r="F101" s="32">
        <f>D101*E101</f>
        <v>0</v>
      </c>
    </row>
    <row r="102" spans="1:6" s="16" customFormat="1" ht="15.5" x14ac:dyDescent="0.35">
      <c r="A102" s="19"/>
      <c r="B102" s="191"/>
      <c r="C102" s="14"/>
      <c r="D102" s="32"/>
      <c r="E102" s="124"/>
      <c r="F102" s="32"/>
    </row>
    <row r="103" spans="1:6" s="16" customFormat="1" ht="18.5" x14ac:dyDescent="0.35">
      <c r="A103" s="19" t="s">
        <v>128</v>
      </c>
      <c r="B103" s="191" t="s">
        <v>127</v>
      </c>
      <c r="C103" s="14" t="s">
        <v>59</v>
      </c>
      <c r="D103" s="53">
        <v>521.072</v>
      </c>
      <c r="E103" s="124"/>
      <c r="F103" s="32">
        <f>D103*E103</f>
        <v>0</v>
      </c>
    </row>
    <row r="104" spans="1:6" s="16" customFormat="1" ht="15.5" x14ac:dyDescent="0.35">
      <c r="A104" s="19"/>
      <c r="B104" s="191"/>
      <c r="C104" s="14"/>
      <c r="D104" s="32"/>
      <c r="E104" s="124"/>
      <c r="F104" s="32"/>
    </row>
    <row r="105" spans="1:6" s="16" customFormat="1" ht="31" x14ac:dyDescent="0.35">
      <c r="A105" s="21" t="s">
        <v>43</v>
      </c>
      <c r="B105" s="185" t="s">
        <v>42</v>
      </c>
      <c r="C105" s="102"/>
      <c r="D105" s="132"/>
      <c r="E105" s="142"/>
      <c r="F105" s="132"/>
    </row>
    <row r="106" spans="1:6" s="16" customFormat="1" ht="15.5" x14ac:dyDescent="0.35">
      <c r="A106" s="21"/>
      <c r="B106" s="185"/>
      <c r="C106" s="102"/>
      <c r="D106" s="132"/>
      <c r="E106" s="142"/>
      <c r="F106" s="132"/>
    </row>
    <row r="107" spans="1:6" s="16" customFormat="1" ht="31" x14ac:dyDescent="0.35">
      <c r="A107" s="71" t="s">
        <v>509</v>
      </c>
      <c r="B107" s="140" t="s">
        <v>511</v>
      </c>
      <c r="C107" s="51" t="s">
        <v>229</v>
      </c>
      <c r="D107" s="32">
        <v>696.20040000000006</v>
      </c>
      <c r="E107" s="127"/>
      <c r="F107" s="32">
        <f>D107*E107</f>
        <v>0</v>
      </c>
    </row>
    <row r="108" spans="1:6" s="16" customFormat="1" ht="15.5" x14ac:dyDescent="0.35">
      <c r="A108" s="71"/>
      <c r="B108" s="140"/>
      <c r="C108" s="51"/>
      <c r="D108" s="32"/>
      <c r="E108" s="127"/>
      <c r="F108" s="32"/>
    </row>
    <row r="109" spans="1:6" s="16" customFormat="1" ht="46.5" x14ac:dyDescent="0.35">
      <c r="A109" s="71" t="s">
        <v>510</v>
      </c>
      <c r="B109" s="140" t="s">
        <v>508</v>
      </c>
      <c r="C109" s="51" t="s">
        <v>229</v>
      </c>
      <c r="D109" s="32">
        <v>269.7516</v>
      </c>
      <c r="E109" s="127"/>
      <c r="F109" s="32">
        <f>D109*E109</f>
        <v>0</v>
      </c>
    </row>
    <row r="110" spans="1:6" s="16" customFormat="1" ht="15" customHeight="1" x14ac:dyDescent="0.35">
      <c r="A110" s="21"/>
      <c r="B110" s="185"/>
      <c r="C110" s="102"/>
      <c r="D110" s="132"/>
      <c r="E110" s="142"/>
      <c r="F110" s="132"/>
    </row>
    <row r="111" spans="1:6" s="16" customFormat="1" ht="31" x14ac:dyDescent="0.35">
      <c r="A111" s="134" t="s">
        <v>65</v>
      </c>
      <c r="B111" s="135" t="s">
        <v>66</v>
      </c>
      <c r="C111" s="14" t="s">
        <v>60</v>
      </c>
      <c r="D111" s="53">
        <v>219.86720000000003</v>
      </c>
      <c r="E111" s="124"/>
      <c r="F111" s="32">
        <f>(D111*E111)</f>
        <v>0</v>
      </c>
    </row>
    <row r="112" spans="1:6" s="16" customFormat="1" ht="15.5" x14ac:dyDescent="0.35">
      <c r="A112" s="134"/>
      <c r="B112" s="135"/>
      <c r="C112" s="14"/>
      <c r="D112" s="32"/>
      <c r="E112" s="124"/>
      <c r="F112" s="32"/>
    </row>
    <row r="113" spans="1:6" s="16" customFormat="1" ht="31" x14ac:dyDescent="0.35">
      <c r="A113" s="134" t="s">
        <v>231</v>
      </c>
      <c r="B113" s="135" t="s">
        <v>230</v>
      </c>
      <c r="C113" s="14" t="s">
        <v>229</v>
      </c>
      <c r="D113" s="32">
        <v>269.7516</v>
      </c>
      <c r="E113" s="124"/>
      <c r="F113" s="32">
        <f>(D113*E113)</f>
        <v>0</v>
      </c>
    </row>
    <row r="114" spans="1:6" s="16" customFormat="1" ht="15.5" x14ac:dyDescent="0.35">
      <c r="A114" s="134"/>
      <c r="B114" s="135"/>
      <c r="C114" s="14"/>
      <c r="D114" s="32"/>
      <c r="E114" s="124"/>
      <c r="F114" s="32"/>
    </row>
    <row r="115" spans="1:6" s="16" customFormat="1" ht="31" x14ac:dyDescent="0.35">
      <c r="A115" s="134" t="s">
        <v>233</v>
      </c>
      <c r="B115" s="135" t="s">
        <v>232</v>
      </c>
      <c r="C115" s="14" t="s">
        <v>229</v>
      </c>
      <c r="D115" s="32">
        <v>186.93400000000005</v>
      </c>
      <c r="E115" s="124"/>
      <c r="F115" s="32">
        <f>(D115*E115)</f>
        <v>0</v>
      </c>
    </row>
    <row r="116" spans="1:6" s="16" customFormat="1" ht="15.5" x14ac:dyDescent="0.35">
      <c r="A116" s="134"/>
      <c r="B116" s="135"/>
      <c r="C116" s="14"/>
      <c r="D116" s="32"/>
      <c r="E116" s="124"/>
      <c r="F116" s="32"/>
    </row>
    <row r="117" spans="1:6" s="16" customFormat="1" ht="46.5" x14ac:dyDescent="0.35">
      <c r="A117" s="134" t="s">
        <v>334</v>
      </c>
      <c r="B117" s="135" t="s">
        <v>333</v>
      </c>
      <c r="C117" s="14" t="s">
        <v>229</v>
      </c>
      <c r="D117" s="32">
        <v>110.05500000000001</v>
      </c>
      <c r="E117" s="124"/>
      <c r="F117" s="32">
        <f>(D117*E117)</f>
        <v>0</v>
      </c>
    </row>
    <row r="118" spans="1:6" s="16" customFormat="1" ht="15.5" x14ac:dyDescent="0.35">
      <c r="A118" s="134"/>
      <c r="B118" s="135"/>
      <c r="C118" s="14"/>
      <c r="D118" s="32"/>
      <c r="E118" s="124"/>
      <c r="F118" s="32"/>
    </row>
    <row r="119" spans="1:6" s="16" customFormat="1" ht="46.5" x14ac:dyDescent="0.35">
      <c r="A119" s="134" t="s">
        <v>235</v>
      </c>
      <c r="B119" s="135" t="s">
        <v>234</v>
      </c>
      <c r="C119" s="14" t="s">
        <v>229</v>
      </c>
      <c r="D119" s="32">
        <v>1</v>
      </c>
      <c r="E119" s="124"/>
      <c r="F119" s="32">
        <f>(D119*E119)</f>
        <v>0</v>
      </c>
    </row>
    <row r="120" spans="1:6" s="16" customFormat="1" ht="15" customHeight="1" x14ac:dyDescent="0.35">
      <c r="A120" s="21"/>
      <c r="B120" s="185"/>
      <c r="C120" s="102"/>
      <c r="D120" s="132"/>
      <c r="E120" s="142"/>
      <c r="F120" s="132"/>
    </row>
    <row r="121" spans="1:6" s="16" customFormat="1" ht="15" customHeight="1" x14ac:dyDescent="0.35">
      <c r="A121" s="19"/>
      <c r="B121" s="232" t="s">
        <v>44</v>
      </c>
      <c r="C121" s="229"/>
      <c r="D121" s="230"/>
      <c r="E121" s="231"/>
      <c r="F121" s="230">
        <f>SUM(F73:F119)</f>
        <v>0</v>
      </c>
    </row>
    <row r="122" spans="1:6" s="16" customFormat="1" ht="15" customHeight="1" x14ac:dyDescent="0.35">
      <c r="A122" s="19"/>
      <c r="B122" s="185"/>
      <c r="C122" s="102"/>
      <c r="D122" s="132"/>
      <c r="E122" s="142"/>
      <c r="F122" s="132"/>
    </row>
    <row r="123" spans="1:6" s="16" customFormat="1" ht="15" customHeight="1" x14ac:dyDescent="0.35">
      <c r="A123" s="19"/>
      <c r="B123" s="185"/>
      <c r="C123" s="102"/>
      <c r="D123" s="132"/>
      <c r="E123" s="142"/>
      <c r="F123" s="132"/>
    </row>
    <row r="124" spans="1:6" s="16" customFormat="1" ht="15" customHeight="1" x14ac:dyDescent="0.35">
      <c r="A124" s="21" t="s">
        <v>22</v>
      </c>
      <c r="B124" s="185" t="s">
        <v>27</v>
      </c>
      <c r="C124" s="102"/>
      <c r="D124" s="132"/>
      <c r="E124" s="142"/>
      <c r="F124" s="132"/>
    </row>
    <row r="125" spans="1:6" s="16" customFormat="1" ht="15" customHeight="1" x14ac:dyDescent="0.35">
      <c r="A125" s="21" t="s">
        <v>45</v>
      </c>
      <c r="B125" s="185" t="s">
        <v>46</v>
      </c>
      <c r="C125" s="102"/>
      <c r="D125" s="132"/>
      <c r="E125" s="142"/>
      <c r="F125" s="132"/>
    </row>
    <row r="126" spans="1:6" s="16" customFormat="1" ht="15" customHeight="1" x14ac:dyDescent="0.35">
      <c r="A126" s="21" t="s">
        <v>52</v>
      </c>
      <c r="B126" s="185" t="s">
        <v>53</v>
      </c>
      <c r="C126" s="102"/>
      <c r="D126" s="132"/>
      <c r="E126" s="142"/>
      <c r="F126" s="132"/>
    </row>
    <row r="127" spans="1:6" s="16" customFormat="1" ht="15" customHeight="1" x14ac:dyDescent="0.35">
      <c r="A127" s="21"/>
      <c r="B127" s="185"/>
      <c r="C127" s="102"/>
      <c r="D127" s="132"/>
      <c r="E127" s="142"/>
      <c r="F127" s="132"/>
    </row>
    <row r="128" spans="1:6" s="16" customFormat="1" ht="46.5" x14ac:dyDescent="0.35">
      <c r="A128" s="19" t="s">
        <v>78</v>
      </c>
      <c r="B128" s="191" t="s">
        <v>79</v>
      </c>
      <c r="C128" s="14" t="s">
        <v>60</v>
      </c>
      <c r="D128" s="32">
        <v>298.976</v>
      </c>
      <c r="E128" s="124"/>
      <c r="F128" s="32">
        <f>E128*D128</f>
        <v>0</v>
      </c>
    </row>
    <row r="129" spans="1:6" s="16" customFormat="1" ht="15" customHeight="1" x14ac:dyDescent="0.35">
      <c r="A129" s="19"/>
      <c r="B129" s="191"/>
      <c r="C129" s="14"/>
      <c r="D129" s="32"/>
      <c r="E129" s="124"/>
      <c r="F129" s="32"/>
    </row>
    <row r="130" spans="1:6" s="16" customFormat="1" ht="46.5" x14ac:dyDescent="0.35">
      <c r="A130" s="21" t="s">
        <v>122</v>
      </c>
      <c r="B130" s="147" t="s">
        <v>100</v>
      </c>
      <c r="C130" s="14"/>
      <c r="D130" s="32"/>
      <c r="E130" s="124"/>
      <c r="F130" s="32"/>
    </row>
    <row r="131" spans="1:6" s="16" customFormat="1" ht="15" customHeight="1" x14ac:dyDescent="0.35">
      <c r="A131" s="71"/>
      <c r="B131" s="79"/>
      <c r="C131" s="14"/>
      <c r="D131" s="46"/>
      <c r="E131" s="127"/>
      <c r="F131" s="32"/>
    </row>
    <row r="132" spans="1:6" s="16" customFormat="1" ht="45.75" customHeight="1" x14ac:dyDescent="0.35">
      <c r="A132" s="71" t="s">
        <v>264</v>
      </c>
      <c r="B132" s="79" t="s">
        <v>265</v>
      </c>
      <c r="C132" s="14" t="s">
        <v>59</v>
      </c>
      <c r="D132" s="46">
        <v>211.42333333333337</v>
      </c>
      <c r="E132" s="127"/>
      <c r="F132" s="32">
        <f>E132*D132</f>
        <v>0</v>
      </c>
    </row>
    <row r="133" spans="1:6" s="16" customFormat="1" ht="15.5" x14ac:dyDescent="0.35">
      <c r="A133" s="191"/>
      <c r="B133" s="191"/>
      <c r="C133" s="14"/>
      <c r="D133" s="32"/>
      <c r="E133" s="124"/>
      <c r="F133" s="32"/>
    </row>
    <row r="134" spans="1:6" s="16" customFormat="1" ht="15" customHeight="1" x14ac:dyDescent="0.35">
      <c r="A134" s="21" t="s">
        <v>47</v>
      </c>
      <c r="B134" s="185" t="s">
        <v>48</v>
      </c>
      <c r="C134" s="102"/>
      <c r="D134" s="132"/>
      <c r="E134" s="142"/>
      <c r="F134" s="132"/>
    </row>
    <row r="135" spans="1:6" s="16" customFormat="1" ht="15" customHeight="1" x14ac:dyDescent="0.35">
      <c r="A135" s="21" t="s">
        <v>49</v>
      </c>
      <c r="B135" s="185" t="s">
        <v>50</v>
      </c>
      <c r="C135" s="102"/>
      <c r="D135" s="132"/>
      <c r="E135" s="142"/>
      <c r="F135" s="132"/>
    </row>
    <row r="136" spans="1:6" s="16" customFormat="1" ht="15" customHeight="1" x14ac:dyDescent="0.35">
      <c r="A136" s="21"/>
      <c r="B136" s="185"/>
      <c r="C136" s="102"/>
      <c r="D136" s="132"/>
      <c r="E136" s="142"/>
      <c r="F136" s="132"/>
    </row>
    <row r="137" spans="1:6" s="16" customFormat="1" ht="45.75" customHeight="1" x14ac:dyDescent="0.35">
      <c r="A137" s="71" t="s">
        <v>268</v>
      </c>
      <c r="B137" s="79" t="s">
        <v>269</v>
      </c>
      <c r="C137" s="14" t="s">
        <v>59</v>
      </c>
      <c r="D137" s="46">
        <v>211.42333333333337</v>
      </c>
      <c r="E137" s="127"/>
      <c r="F137" s="32">
        <f>E137*D137</f>
        <v>0</v>
      </c>
    </row>
    <row r="138" spans="1:6" s="16" customFormat="1" ht="15" customHeight="1" x14ac:dyDescent="0.35">
      <c r="A138" s="21"/>
      <c r="B138" s="185"/>
      <c r="C138" s="102"/>
      <c r="D138" s="132"/>
      <c r="E138" s="142"/>
      <c r="F138" s="132"/>
    </row>
    <row r="139" spans="1:6" s="16" customFormat="1" ht="46.5" x14ac:dyDescent="0.35">
      <c r="A139" s="19" t="s">
        <v>84</v>
      </c>
      <c r="B139" s="191" t="s">
        <v>135</v>
      </c>
      <c r="C139" s="14" t="s">
        <v>59</v>
      </c>
      <c r="D139" s="32">
        <v>1759.116</v>
      </c>
      <c r="E139" s="124"/>
      <c r="F139" s="32">
        <f>(D139*E139)</f>
        <v>0</v>
      </c>
    </row>
    <row r="140" spans="1:6" s="16" customFormat="1" ht="15.5" x14ac:dyDescent="0.35">
      <c r="A140" s="19"/>
      <c r="B140" s="191"/>
      <c r="C140" s="14"/>
      <c r="D140" s="32"/>
      <c r="E140" s="124"/>
      <c r="F140" s="32"/>
    </row>
    <row r="141" spans="1:6" s="16" customFormat="1" ht="31" x14ac:dyDescent="0.35">
      <c r="A141" s="19" t="s">
        <v>516</v>
      </c>
      <c r="B141" s="191" t="s">
        <v>392</v>
      </c>
      <c r="C141" s="14" t="s">
        <v>59</v>
      </c>
      <c r="D141" s="32">
        <v>10.199999999999999</v>
      </c>
      <c r="E141" s="124"/>
      <c r="F141" s="32">
        <f>(D141*E141)</f>
        <v>0</v>
      </c>
    </row>
    <row r="142" spans="1:6" s="16" customFormat="1" ht="15" customHeight="1" x14ac:dyDescent="0.35">
      <c r="A142" s="19"/>
      <c r="B142" s="185"/>
      <c r="C142" s="102"/>
      <c r="D142" s="132"/>
      <c r="E142" s="142"/>
      <c r="F142" s="132"/>
    </row>
    <row r="143" spans="1:6" s="16" customFormat="1" ht="15" customHeight="1" x14ac:dyDescent="0.35">
      <c r="A143" s="21" t="s">
        <v>105</v>
      </c>
      <c r="B143" s="185" t="s">
        <v>104</v>
      </c>
      <c r="C143" s="14"/>
      <c r="D143" s="32"/>
      <c r="E143" s="124"/>
      <c r="F143" s="32"/>
    </row>
    <row r="144" spans="1:6" s="16" customFormat="1" ht="15" customHeight="1" x14ac:dyDescent="0.35">
      <c r="A144" s="21" t="s">
        <v>67</v>
      </c>
      <c r="B144" s="148" t="s">
        <v>68</v>
      </c>
      <c r="C144" s="102"/>
      <c r="D144" s="132"/>
      <c r="E144" s="142"/>
      <c r="F144" s="132"/>
    </row>
    <row r="145" spans="1:6" s="16" customFormat="1" ht="15" customHeight="1" x14ac:dyDescent="0.35">
      <c r="A145" s="40"/>
      <c r="B145" s="191"/>
      <c r="C145" s="14"/>
      <c r="D145" s="15"/>
      <c r="E145" s="126"/>
      <c r="F145" s="15"/>
    </row>
    <row r="146" spans="1:6" s="16" customFormat="1" ht="77.5" x14ac:dyDescent="0.35">
      <c r="A146" s="52" t="s">
        <v>80</v>
      </c>
      <c r="B146" s="140" t="s">
        <v>148</v>
      </c>
      <c r="C146" s="51" t="s">
        <v>88</v>
      </c>
      <c r="D146" s="32">
        <v>920.5</v>
      </c>
      <c r="E146" s="128"/>
      <c r="F146" s="50">
        <f>D146*E146</f>
        <v>0</v>
      </c>
    </row>
    <row r="147" spans="1:6" s="16" customFormat="1" ht="15" customHeight="1" x14ac:dyDescent="0.35">
      <c r="A147" s="21"/>
      <c r="B147" s="185"/>
      <c r="C147" s="102"/>
      <c r="D147" s="132"/>
      <c r="E147" s="142"/>
      <c r="F147" s="132"/>
    </row>
    <row r="148" spans="1:6" s="16" customFormat="1" ht="77.5" x14ac:dyDescent="0.35">
      <c r="A148" s="19" t="s">
        <v>81</v>
      </c>
      <c r="B148" s="191" t="s">
        <v>149</v>
      </c>
      <c r="C148" s="14" t="s">
        <v>88</v>
      </c>
      <c r="D148" s="32">
        <v>70.715000000000003</v>
      </c>
      <c r="E148" s="124"/>
      <c r="F148" s="32">
        <f>(D148*E148)</f>
        <v>0</v>
      </c>
    </row>
    <row r="149" spans="1:6" s="16" customFormat="1" ht="15.5" x14ac:dyDescent="0.35">
      <c r="A149" s="19"/>
      <c r="B149" s="191"/>
      <c r="C149" s="14"/>
      <c r="D149" s="32"/>
      <c r="E149" s="124"/>
      <c r="F149" s="32"/>
    </row>
    <row r="150" spans="1:6" s="16" customFormat="1" ht="46.5" x14ac:dyDescent="0.35">
      <c r="A150" s="19" t="s">
        <v>513</v>
      </c>
      <c r="B150" s="191" t="s">
        <v>512</v>
      </c>
      <c r="C150" s="14" t="s">
        <v>88</v>
      </c>
      <c r="D150" s="53">
        <v>17.399999999999999</v>
      </c>
      <c r="E150" s="124"/>
      <c r="F150" s="32">
        <f>(D150*E150)</f>
        <v>0</v>
      </c>
    </row>
    <row r="151" spans="1:6" s="16" customFormat="1" ht="15.5" x14ac:dyDescent="0.35">
      <c r="A151" s="19"/>
      <c r="B151" s="191"/>
      <c r="C151" s="14"/>
      <c r="D151" s="32"/>
      <c r="E151" s="124"/>
      <c r="F151" s="32"/>
    </row>
    <row r="152" spans="1:6" s="16" customFormat="1" ht="15.5" x14ac:dyDescent="0.35">
      <c r="A152" s="83" t="s">
        <v>318</v>
      </c>
      <c r="B152" s="145" t="s">
        <v>319</v>
      </c>
      <c r="C152" s="14"/>
      <c r="D152" s="32"/>
      <c r="E152" s="124"/>
      <c r="F152" s="32"/>
    </row>
    <row r="153" spans="1:6" s="16" customFormat="1" ht="15.5" x14ac:dyDescent="0.35">
      <c r="A153" s="19"/>
      <c r="B153" s="191"/>
      <c r="C153" s="14"/>
      <c r="D153" s="32"/>
      <c r="E153" s="124"/>
      <c r="F153" s="32"/>
    </row>
    <row r="154" spans="1:6" s="16" customFormat="1" ht="62" x14ac:dyDescent="0.35">
      <c r="A154" s="19" t="s">
        <v>270</v>
      </c>
      <c r="B154" s="140" t="s">
        <v>515</v>
      </c>
      <c r="C154" s="14" t="s">
        <v>88</v>
      </c>
      <c r="D154" s="32">
        <v>422.15</v>
      </c>
      <c r="E154" s="124"/>
      <c r="F154" s="32">
        <f>(D154*E154)</f>
        <v>0</v>
      </c>
    </row>
    <row r="155" spans="1:6" s="16" customFormat="1" ht="15" customHeight="1" x14ac:dyDescent="0.35">
      <c r="A155" s="167"/>
      <c r="B155" s="139"/>
      <c r="C155" s="103"/>
      <c r="D155" s="32"/>
      <c r="E155" s="46"/>
      <c r="F155" s="46"/>
    </row>
    <row r="156" spans="1:6" s="16" customFormat="1" ht="15" customHeight="1" x14ac:dyDescent="0.35">
      <c r="A156" s="21" t="s">
        <v>121</v>
      </c>
      <c r="B156" s="150" t="s">
        <v>116</v>
      </c>
      <c r="C156" s="103"/>
      <c r="D156" s="46"/>
      <c r="E156" s="46"/>
      <c r="F156" s="46"/>
    </row>
    <row r="157" spans="1:6" s="16" customFormat="1" ht="15" customHeight="1" x14ac:dyDescent="0.35">
      <c r="A157" s="149"/>
      <c r="B157" s="139"/>
      <c r="C157" s="14"/>
      <c r="D157" s="46"/>
      <c r="E157" s="46"/>
      <c r="F157" s="46"/>
    </row>
    <row r="158" spans="1:6" s="16" customFormat="1" ht="31" x14ac:dyDescent="0.35">
      <c r="A158" s="149" t="s">
        <v>124</v>
      </c>
      <c r="B158" s="139" t="s">
        <v>123</v>
      </c>
      <c r="C158" s="14" t="s">
        <v>59</v>
      </c>
      <c r="D158" s="46">
        <v>164.07499999999999</v>
      </c>
      <c r="E158" s="46"/>
      <c r="F158" s="46">
        <f>D158*E158</f>
        <v>0</v>
      </c>
    </row>
    <row r="159" spans="1:6" s="16" customFormat="1" ht="15" customHeight="1" x14ac:dyDescent="0.35">
      <c r="A159" s="149"/>
      <c r="B159" s="139"/>
      <c r="C159" s="14"/>
      <c r="D159" s="46"/>
      <c r="E159" s="46"/>
      <c r="F159" s="46"/>
    </row>
    <row r="160" spans="1:6" s="16" customFormat="1" ht="15" customHeight="1" x14ac:dyDescent="0.35">
      <c r="A160" s="21"/>
      <c r="B160" s="232" t="s">
        <v>51</v>
      </c>
      <c r="C160" s="229"/>
      <c r="D160" s="230"/>
      <c r="E160" s="231"/>
      <c r="F160" s="230">
        <f>SUM(F128:F158)</f>
        <v>0</v>
      </c>
    </row>
    <row r="161" spans="1:6" s="16" customFormat="1" ht="15" customHeight="1" x14ac:dyDescent="0.35">
      <c r="A161" s="19"/>
      <c r="B161" s="185"/>
      <c r="C161" s="105"/>
      <c r="D161" s="43"/>
      <c r="E161" s="154"/>
      <c r="F161" s="155"/>
    </row>
    <row r="162" spans="1:6" s="16" customFormat="1" ht="15" customHeight="1" x14ac:dyDescent="0.35">
      <c r="A162" s="19"/>
      <c r="B162" s="185"/>
      <c r="C162" s="102"/>
      <c r="D162" s="132"/>
      <c r="E162" s="142"/>
      <c r="F162" s="132"/>
    </row>
    <row r="163" spans="1:6" s="16" customFormat="1" ht="15" customHeight="1" x14ac:dyDescent="0.35">
      <c r="A163" s="21" t="s">
        <v>1</v>
      </c>
      <c r="B163" s="185" t="s">
        <v>17</v>
      </c>
      <c r="C163" s="102"/>
      <c r="D163" s="32"/>
      <c r="E163" s="142"/>
      <c r="F163" s="132"/>
    </row>
    <row r="164" spans="1:6" s="16" customFormat="1" ht="31" x14ac:dyDescent="0.35">
      <c r="A164" s="21" t="s">
        <v>56</v>
      </c>
      <c r="B164" s="185" t="s">
        <v>58</v>
      </c>
      <c r="C164" s="102"/>
      <c r="D164" s="32"/>
      <c r="E164" s="142"/>
      <c r="F164" s="132"/>
    </row>
    <row r="165" spans="1:6" s="16" customFormat="1" ht="15" customHeight="1" x14ac:dyDescent="0.35">
      <c r="A165" s="21"/>
      <c r="B165" s="185"/>
      <c r="C165" s="102"/>
      <c r="D165" s="32"/>
      <c r="E165" s="142"/>
      <c r="F165" s="132"/>
    </row>
    <row r="166" spans="1:6" s="16" customFormat="1" ht="15" customHeight="1" x14ac:dyDescent="0.35">
      <c r="A166" s="19" t="s">
        <v>31</v>
      </c>
      <c r="B166" s="41" t="s">
        <v>4</v>
      </c>
      <c r="C166" s="14" t="s">
        <v>26</v>
      </c>
      <c r="D166" s="32">
        <v>25</v>
      </c>
      <c r="E166" s="226">
        <v>55</v>
      </c>
      <c r="F166" s="227">
        <f>D166*E166+'D_A_plocn_bus-v_nas'!M175</f>
        <v>3400</v>
      </c>
    </row>
    <row r="167" spans="1:6" s="16" customFormat="1" ht="15" customHeight="1" x14ac:dyDescent="0.35">
      <c r="A167" s="19"/>
      <c r="B167" s="41"/>
      <c r="C167" s="14"/>
      <c r="D167" s="32"/>
      <c r="E167" s="124"/>
      <c r="F167" s="32"/>
    </row>
    <row r="168" spans="1:6" s="16" customFormat="1" ht="15" customHeight="1" x14ac:dyDescent="0.35">
      <c r="A168" s="40" t="s">
        <v>95</v>
      </c>
      <c r="B168" s="29" t="s">
        <v>96</v>
      </c>
      <c r="C168" s="14" t="s">
        <v>13</v>
      </c>
      <c r="D168" s="32">
        <v>5</v>
      </c>
      <c r="E168" s="126"/>
      <c r="F168" s="32">
        <f>D168*E168+'D_A_plocn_bus-v_nas'!M177</f>
        <v>6000</v>
      </c>
    </row>
    <row r="169" spans="1:6" s="16" customFormat="1" ht="15" customHeight="1" x14ac:dyDescent="0.35">
      <c r="A169" s="40"/>
      <c r="B169" s="29"/>
      <c r="C169" s="14"/>
      <c r="D169" s="32"/>
      <c r="E169" s="126"/>
      <c r="F169" s="32"/>
    </row>
    <row r="170" spans="1:6" s="16" customFormat="1" ht="77.5" x14ac:dyDescent="0.35">
      <c r="A170" s="40" t="s">
        <v>519</v>
      </c>
      <c r="B170" s="29" t="s">
        <v>518</v>
      </c>
      <c r="C170" s="14" t="s">
        <v>26</v>
      </c>
      <c r="D170" s="32">
        <v>8</v>
      </c>
      <c r="E170" s="238">
        <v>55</v>
      </c>
      <c r="F170" s="227">
        <f>D170*E170</f>
        <v>440</v>
      </c>
    </row>
    <row r="171" spans="1:6" s="16" customFormat="1" ht="15" customHeight="1" x14ac:dyDescent="0.35">
      <c r="A171" s="19"/>
      <c r="B171" s="41"/>
      <c r="C171" s="14"/>
      <c r="D171" s="32"/>
      <c r="E171" s="124"/>
      <c r="F171" s="32"/>
    </row>
    <row r="172" spans="1:6" s="16" customFormat="1" ht="31" x14ac:dyDescent="0.35">
      <c r="A172" s="19" t="s">
        <v>32</v>
      </c>
      <c r="B172" s="191" t="s">
        <v>117</v>
      </c>
      <c r="C172" s="14" t="s">
        <v>13</v>
      </c>
      <c r="D172" s="32">
        <v>1</v>
      </c>
      <c r="E172" s="124"/>
      <c r="F172" s="32">
        <f>D172*E172+'D_A_plocn_bus-v_nas'!M181</f>
        <v>2400</v>
      </c>
    </row>
    <row r="173" spans="1:6" s="16" customFormat="1" ht="15" customHeight="1" x14ac:dyDescent="0.35">
      <c r="A173" s="19"/>
      <c r="B173" s="191"/>
      <c r="C173" s="14"/>
      <c r="D173" s="32"/>
      <c r="E173" s="124"/>
      <c r="F173" s="32"/>
    </row>
    <row r="174" spans="1:6" s="16" customFormat="1" ht="15.5" x14ac:dyDescent="0.35">
      <c r="A174" s="40" t="s">
        <v>97</v>
      </c>
      <c r="B174" s="156" t="s">
        <v>98</v>
      </c>
      <c r="C174" s="14" t="s">
        <v>13</v>
      </c>
      <c r="D174" s="32">
        <v>1</v>
      </c>
      <c r="E174" s="15"/>
      <c r="F174" s="15">
        <f>D174*E174+'D_A_plocn_bus-v_nas'!M183</f>
        <v>240</v>
      </c>
    </row>
    <row r="175" spans="1:6" s="16" customFormat="1" ht="15" customHeight="1" x14ac:dyDescent="0.35">
      <c r="A175" s="19"/>
      <c r="B175" s="191"/>
      <c r="C175" s="14"/>
      <c r="D175" s="32"/>
      <c r="E175" s="32"/>
      <c r="F175" s="32"/>
    </row>
    <row r="176" spans="1:6" s="16" customFormat="1" ht="15" customHeight="1" x14ac:dyDescent="0.35">
      <c r="A176" s="19"/>
      <c r="B176" s="232" t="s">
        <v>57</v>
      </c>
      <c r="C176" s="229"/>
      <c r="D176" s="237"/>
      <c r="E176" s="230"/>
      <c r="F176" s="230">
        <f>SUM(F166:F174)</f>
        <v>12480</v>
      </c>
    </row>
    <row r="177" spans="1:6" s="16" customFormat="1" ht="15" customHeight="1" x14ac:dyDescent="0.35">
      <c r="A177" s="19"/>
      <c r="B177" s="185"/>
      <c r="C177" s="102"/>
      <c r="D177" s="32"/>
      <c r="E177" s="132"/>
      <c r="F177" s="132"/>
    </row>
    <row r="178" spans="1:6" ht="51" x14ac:dyDescent="0.35">
      <c r="A178" s="19"/>
      <c r="B178" s="246" t="s">
        <v>575</v>
      </c>
      <c r="C178" s="102"/>
      <c r="D178" s="32"/>
      <c r="E178" s="132"/>
      <c r="F178" s="132"/>
    </row>
    <row r="179" spans="1:6" ht="15" customHeight="1" x14ac:dyDescent="0.35">
      <c r="A179" s="21"/>
      <c r="B179" s="185"/>
      <c r="C179" s="105"/>
      <c r="D179" s="155"/>
      <c r="E179" s="132"/>
      <c r="F179" s="132"/>
    </row>
    <row r="180" spans="1:6" ht="15" customHeight="1" x14ac:dyDescent="0.25">
      <c r="A180" s="198"/>
      <c r="B180" s="496"/>
      <c r="C180" s="496"/>
      <c r="D180" s="157"/>
      <c r="E180" s="157"/>
      <c r="F180" s="157"/>
    </row>
    <row r="181" spans="1:6" ht="15" customHeight="1" x14ac:dyDescent="0.25">
      <c r="A181" s="198"/>
      <c r="B181" s="496"/>
      <c r="C181" s="496"/>
      <c r="D181" s="496"/>
      <c r="E181" s="157"/>
      <c r="F181" s="157"/>
    </row>
    <row r="182" spans="1:6" ht="15" customHeight="1" x14ac:dyDescent="0.25">
      <c r="A182" s="198"/>
      <c r="B182" s="200"/>
      <c r="C182" s="199"/>
      <c r="D182" s="157"/>
      <c r="E182" s="157"/>
      <c r="F182" s="157"/>
    </row>
    <row r="183" spans="1:6" s="37" customFormat="1" ht="15" customHeight="1" x14ac:dyDescent="0.25">
      <c r="A183" s="198"/>
      <c r="B183" s="201"/>
      <c r="C183" s="199"/>
      <c r="D183" s="157"/>
      <c r="E183" s="157"/>
      <c r="F183" s="157"/>
    </row>
    <row r="184" spans="1:6" s="37" customFormat="1" ht="15" customHeight="1" x14ac:dyDescent="0.25">
      <c r="A184" s="198"/>
      <c r="B184" s="201"/>
      <c r="C184" s="199"/>
      <c r="D184" s="157"/>
      <c r="E184" s="157"/>
      <c r="F184" s="157"/>
    </row>
    <row r="185" spans="1:6" s="37" customFormat="1" ht="15" customHeight="1" x14ac:dyDescent="0.25">
      <c r="A185" s="198"/>
      <c r="B185" s="201"/>
      <c r="C185" s="199"/>
      <c r="D185" s="157"/>
      <c r="E185" s="157"/>
      <c r="F185" s="157"/>
    </row>
    <row r="186" spans="1:6" s="37" customFormat="1" x14ac:dyDescent="0.25">
      <c r="A186" s="198"/>
      <c r="B186" s="201"/>
      <c r="C186" s="199"/>
      <c r="D186" s="157"/>
      <c r="E186" s="157"/>
      <c r="F186" s="157"/>
    </row>
    <row r="187" spans="1:6" s="37" customFormat="1" x14ac:dyDescent="0.25">
      <c r="A187" s="198"/>
      <c r="B187" s="201"/>
      <c r="C187" s="199"/>
      <c r="D187" s="157"/>
      <c r="E187" s="157"/>
      <c r="F187" s="157"/>
    </row>
    <row r="188" spans="1:6" s="37" customFormat="1" x14ac:dyDescent="0.25">
      <c r="A188" s="198"/>
      <c r="B188" s="201"/>
      <c r="C188" s="199"/>
      <c r="D188" s="157"/>
      <c r="E188" s="157"/>
      <c r="F188" s="157"/>
    </row>
    <row r="189" spans="1:6" s="37" customFormat="1" x14ac:dyDescent="0.25">
      <c r="A189" s="198"/>
      <c r="B189" s="201"/>
      <c r="C189" s="199"/>
      <c r="D189" s="157"/>
      <c r="E189" s="157"/>
      <c r="F189" s="157"/>
    </row>
    <row r="190" spans="1:6" s="37" customFormat="1" x14ac:dyDescent="0.25">
      <c r="A190" s="198"/>
      <c r="B190" s="201"/>
      <c r="C190" s="199"/>
      <c r="D190" s="157"/>
      <c r="E190" s="157"/>
      <c r="F190" s="157"/>
    </row>
    <row r="191" spans="1:6" s="37" customFormat="1" x14ac:dyDescent="0.25">
      <c r="A191" s="198"/>
      <c r="B191" s="201"/>
      <c r="C191" s="199"/>
      <c r="D191" s="157"/>
      <c r="E191" s="157"/>
      <c r="F191" s="157"/>
    </row>
    <row r="192" spans="1:6" s="37" customFormat="1" x14ac:dyDescent="0.25">
      <c r="A192" s="198"/>
      <c r="B192" s="201"/>
      <c r="C192" s="199"/>
      <c r="D192" s="157"/>
      <c r="E192" s="157"/>
      <c r="F192" s="157"/>
    </row>
    <row r="193" spans="1:6" s="37" customFormat="1" x14ac:dyDescent="0.25">
      <c r="A193" s="198"/>
      <c r="B193" s="201"/>
      <c r="C193" s="199"/>
      <c r="D193" s="157"/>
      <c r="E193" s="157"/>
      <c r="F193" s="157"/>
    </row>
    <row r="194" spans="1:6" s="37" customFormat="1" x14ac:dyDescent="0.25">
      <c r="A194" s="198"/>
      <c r="B194" s="201"/>
      <c r="C194" s="199"/>
      <c r="D194" s="157"/>
      <c r="E194" s="157"/>
      <c r="F194" s="157"/>
    </row>
    <row r="195" spans="1:6" s="37" customFormat="1" x14ac:dyDescent="0.25">
      <c r="A195" s="198"/>
      <c r="B195" s="201"/>
      <c r="C195" s="199"/>
      <c r="D195" s="157"/>
      <c r="E195" s="157"/>
      <c r="F195" s="157"/>
    </row>
    <row r="196" spans="1:6" s="37" customFormat="1" x14ac:dyDescent="0.25">
      <c r="A196" s="198"/>
      <c r="B196" s="201"/>
      <c r="C196" s="199"/>
      <c r="D196" s="157"/>
      <c r="E196" s="157"/>
      <c r="F196" s="157"/>
    </row>
    <row r="197" spans="1:6" s="37" customFormat="1" x14ac:dyDescent="0.25">
      <c r="A197" s="198"/>
      <c r="B197" s="201"/>
      <c r="C197" s="199"/>
      <c r="D197" s="157"/>
      <c r="E197" s="157"/>
      <c r="F197" s="157"/>
    </row>
    <row r="198" spans="1:6" s="37" customFormat="1" x14ac:dyDescent="0.25">
      <c r="A198" s="198"/>
      <c r="B198" s="201"/>
      <c r="C198" s="199"/>
      <c r="D198" s="157"/>
      <c r="E198" s="157"/>
      <c r="F198" s="157"/>
    </row>
    <row r="199" spans="1:6" s="37" customFormat="1" x14ac:dyDescent="0.25">
      <c r="A199" s="198"/>
      <c r="B199" s="201"/>
      <c r="C199" s="199"/>
      <c r="D199" s="157"/>
      <c r="E199" s="157"/>
      <c r="F199" s="157"/>
    </row>
    <row r="200" spans="1:6" s="37" customFormat="1" x14ac:dyDescent="0.25">
      <c r="A200" s="198"/>
      <c r="B200" s="201"/>
      <c r="C200" s="199"/>
      <c r="D200" s="157"/>
      <c r="E200" s="157"/>
      <c r="F200" s="157"/>
    </row>
    <row r="201" spans="1:6" s="37" customFormat="1" x14ac:dyDescent="0.25">
      <c r="A201" s="198"/>
      <c r="B201" s="201"/>
      <c r="C201" s="199"/>
      <c r="D201" s="157"/>
      <c r="E201" s="157"/>
      <c r="F201" s="157"/>
    </row>
    <row r="202" spans="1:6" s="37" customFormat="1" x14ac:dyDescent="0.25">
      <c r="A202" s="198"/>
      <c r="B202" s="201"/>
      <c r="C202" s="199"/>
      <c r="D202" s="157"/>
      <c r="E202" s="157"/>
      <c r="F202" s="157"/>
    </row>
    <row r="203" spans="1:6" s="37" customFormat="1" x14ac:dyDescent="0.25">
      <c r="A203" s="198"/>
      <c r="B203" s="201"/>
      <c r="C203" s="199"/>
      <c r="D203" s="157"/>
      <c r="E203" s="157"/>
      <c r="F203" s="157"/>
    </row>
    <row r="204" spans="1:6" s="37" customFormat="1" x14ac:dyDescent="0.25">
      <c r="A204" s="198"/>
      <c r="B204" s="201"/>
      <c r="C204" s="199"/>
      <c r="D204" s="157"/>
      <c r="E204" s="157"/>
      <c r="F204" s="157"/>
    </row>
    <row r="205" spans="1:6" s="37" customFormat="1" x14ac:dyDescent="0.25">
      <c r="A205" s="198"/>
      <c r="B205" s="201"/>
      <c r="C205" s="199"/>
      <c r="D205" s="157"/>
      <c r="E205" s="157"/>
      <c r="F205" s="157"/>
    </row>
    <row r="206" spans="1:6" s="37" customFormat="1" x14ac:dyDescent="0.25">
      <c r="A206" s="198"/>
      <c r="B206" s="201"/>
      <c r="C206" s="199"/>
      <c r="D206" s="157"/>
      <c r="E206" s="157"/>
      <c r="F206" s="157"/>
    </row>
    <row r="207" spans="1:6" s="37" customFormat="1" x14ac:dyDescent="0.25">
      <c r="A207" s="198"/>
      <c r="B207" s="201"/>
      <c r="C207" s="199"/>
      <c r="D207" s="157"/>
      <c r="E207" s="157"/>
      <c r="F207" s="157"/>
    </row>
    <row r="208" spans="1:6" s="37" customFormat="1" x14ac:dyDescent="0.25">
      <c r="A208" s="198"/>
      <c r="B208" s="201"/>
      <c r="C208" s="199"/>
      <c r="D208" s="157"/>
      <c r="E208" s="157"/>
      <c r="F208" s="157"/>
    </row>
    <row r="209" spans="1:6" s="37" customFormat="1" x14ac:dyDescent="0.25">
      <c r="A209" s="198"/>
      <c r="B209" s="201"/>
      <c r="C209" s="199"/>
      <c r="D209" s="157"/>
      <c r="E209" s="157"/>
      <c r="F209" s="157"/>
    </row>
    <row r="210" spans="1:6" s="37" customFormat="1" x14ac:dyDescent="0.25">
      <c r="A210" s="198"/>
      <c r="B210" s="201"/>
      <c r="C210" s="199"/>
      <c r="D210" s="157"/>
      <c r="E210" s="157"/>
      <c r="F210" s="157"/>
    </row>
    <row r="211" spans="1:6" s="37" customFormat="1" x14ac:dyDescent="0.25">
      <c r="A211" s="198"/>
      <c r="B211" s="201"/>
      <c r="C211" s="199"/>
      <c r="D211" s="157"/>
      <c r="E211" s="157"/>
      <c r="F211" s="157"/>
    </row>
    <row r="212" spans="1:6" s="37" customFormat="1" x14ac:dyDescent="0.25">
      <c r="A212" s="198"/>
      <c r="B212" s="201"/>
      <c r="C212" s="199"/>
      <c r="D212" s="157"/>
      <c r="E212" s="157"/>
      <c r="F212" s="157"/>
    </row>
    <row r="213" spans="1:6" s="37" customFormat="1" x14ac:dyDescent="0.25">
      <c r="A213" s="198"/>
      <c r="B213" s="201"/>
      <c r="C213" s="199"/>
      <c r="D213" s="157"/>
      <c r="E213" s="157"/>
      <c r="F213" s="157"/>
    </row>
    <row r="214" spans="1:6" s="37" customFormat="1" x14ac:dyDescent="0.25">
      <c r="A214" s="198"/>
      <c r="B214" s="201"/>
      <c r="C214" s="199"/>
      <c r="D214" s="157"/>
      <c r="E214" s="157"/>
      <c r="F214" s="157"/>
    </row>
    <row r="215" spans="1:6" s="37" customFormat="1" x14ac:dyDescent="0.25">
      <c r="A215" s="198"/>
      <c r="B215" s="201"/>
      <c r="C215" s="199"/>
      <c r="D215" s="157"/>
      <c r="E215" s="157"/>
      <c r="F215" s="157"/>
    </row>
    <row r="216" spans="1:6" s="37" customFormat="1" x14ac:dyDescent="0.25">
      <c r="A216" s="198"/>
      <c r="B216" s="201"/>
      <c r="C216" s="199"/>
      <c r="D216" s="157"/>
      <c r="E216" s="157"/>
      <c r="F216" s="157"/>
    </row>
    <row r="217" spans="1:6" s="37" customFormat="1" x14ac:dyDescent="0.25">
      <c r="A217" s="198"/>
      <c r="B217" s="201"/>
      <c r="C217" s="199"/>
      <c r="D217" s="157"/>
      <c r="E217" s="157"/>
      <c r="F217" s="157"/>
    </row>
    <row r="218" spans="1:6" s="37" customFormat="1" x14ac:dyDescent="0.25">
      <c r="A218" s="198"/>
      <c r="B218" s="201"/>
      <c r="C218" s="199"/>
      <c r="D218" s="157"/>
      <c r="E218" s="157"/>
      <c r="F218" s="157"/>
    </row>
    <row r="219" spans="1:6" s="37" customFormat="1" x14ac:dyDescent="0.25">
      <c r="A219" s="198"/>
      <c r="B219" s="201"/>
      <c r="C219" s="199"/>
      <c r="D219" s="157"/>
      <c r="E219" s="157"/>
      <c r="F219" s="157"/>
    </row>
    <row r="220" spans="1:6" s="37" customFormat="1" x14ac:dyDescent="0.25">
      <c r="A220" s="198"/>
      <c r="B220" s="201"/>
      <c r="C220" s="199"/>
      <c r="D220" s="157"/>
      <c r="E220" s="157"/>
      <c r="F220" s="157"/>
    </row>
    <row r="221" spans="1:6" s="37" customFormat="1" x14ac:dyDescent="0.25">
      <c r="A221" s="198"/>
      <c r="B221" s="201"/>
      <c r="C221" s="199"/>
      <c r="D221" s="157"/>
      <c r="E221" s="157"/>
      <c r="F221" s="157"/>
    </row>
    <row r="222" spans="1:6" s="37" customFormat="1" x14ac:dyDescent="0.25">
      <c r="A222" s="198"/>
      <c r="B222" s="201"/>
      <c r="C222" s="199"/>
      <c r="D222" s="157"/>
      <c r="E222" s="157"/>
      <c r="F222" s="157"/>
    </row>
    <row r="223" spans="1:6" s="37" customFormat="1" x14ac:dyDescent="0.25">
      <c r="A223" s="198"/>
      <c r="B223" s="201"/>
      <c r="C223" s="199"/>
      <c r="D223" s="157"/>
      <c r="E223" s="157"/>
      <c r="F223" s="157"/>
    </row>
    <row r="224" spans="1:6" s="37" customFormat="1" x14ac:dyDescent="0.25">
      <c r="A224" s="198"/>
      <c r="B224" s="201"/>
      <c r="C224" s="199"/>
      <c r="D224" s="157"/>
      <c r="E224" s="157"/>
      <c r="F224" s="157"/>
    </row>
    <row r="225" spans="1:6" s="37" customFormat="1" x14ac:dyDescent="0.25">
      <c r="A225" s="198"/>
      <c r="B225" s="201"/>
      <c r="C225" s="199"/>
      <c r="D225" s="157"/>
      <c r="E225" s="157"/>
      <c r="F225" s="157"/>
    </row>
    <row r="226" spans="1:6" s="37" customFormat="1" x14ac:dyDescent="0.25">
      <c r="A226" s="198"/>
      <c r="B226" s="201"/>
      <c r="C226" s="199"/>
      <c r="D226" s="157"/>
      <c r="E226" s="157"/>
      <c r="F226" s="157"/>
    </row>
    <row r="227" spans="1:6" s="37" customFormat="1" x14ac:dyDescent="0.25">
      <c r="A227" s="198"/>
      <c r="B227" s="201"/>
      <c r="C227" s="199"/>
      <c r="D227" s="157"/>
      <c r="E227" s="157"/>
      <c r="F227" s="157"/>
    </row>
    <row r="228" spans="1:6" s="37" customFormat="1" x14ac:dyDescent="0.25">
      <c r="A228" s="198"/>
      <c r="B228" s="201"/>
      <c r="C228" s="199"/>
      <c r="D228" s="157"/>
      <c r="E228" s="157"/>
      <c r="F228" s="157"/>
    </row>
    <row r="229" spans="1:6" s="37" customFormat="1" x14ac:dyDescent="0.25">
      <c r="A229" s="198"/>
      <c r="B229" s="201"/>
      <c r="C229" s="199"/>
      <c r="D229" s="157"/>
      <c r="E229" s="157"/>
      <c r="F229" s="157"/>
    </row>
    <row r="230" spans="1:6" s="37" customFormat="1" x14ac:dyDescent="0.25">
      <c r="A230" s="198"/>
      <c r="B230" s="201"/>
      <c r="C230" s="199"/>
      <c r="D230" s="157"/>
      <c r="E230" s="157"/>
      <c r="F230" s="157"/>
    </row>
    <row r="231" spans="1:6" s="37" customFormat="1" x14ac:dyDescent="0.25">
      <c r="A231" s="198"/>
      <c r="B231" s="201"/>
      <c r="C231" s="199"/>
      <c r="D231" s="157"/>
      <c r="E231" s="157"/>
      <c r="F231" s="157"/>
    </row>
    <row r="232" spans="1:6" s="37" customFormat="1" x14ac:dyDescent="0.25">
      <c r="A232" s="198"/>
      <c r="B232" s="201"/>
      <c r="C232" s="199"/>
      <c r="D232" s="157"/>
      <c r="E232" s="157"/>
      <c r="F232" s="157"/>
    </row>
    <row r="233" spans="1:6" s="37" customFormat="1" x14ac:dyDescent="0.25">
      <c r="A233" s="198"/>
      <c r="B233" s="201"/>
      <c r="C233" s="199"/>
      <c r="D233" s="157"/>
      <c r="E233" s="157"/>
      <c r="F233" s="157"/>
    </row>
    <row r="234" spans="1:6" s="37" customFormat="1" x14ac:dyDescent="0.25">
      <c r="A234" s="198"/>
      <c r="B234" s="201"/>
      <c r="C234" s="199"/>
      <c r="D234" s="157"/>
      <c r="E234" s="157"/>
      <c r="F234" s="157"/>
    </row>
    <row r="235" spans="1:6" s="37" customFormat="1" x14ac:dyDescent="0.25">
      <c r="A235" s="198"/>
      <c r="B235" s="201"/>
      <c r="C235" s="199"/>
      <c r="D235" s="157"/>
      <c r="E235" s="157"/>
      <c r="F235" s="157"/>
    </row>
    <row r="236" spans="1:6" s="37" customFormat="1" x14ac:dyDescent="0.25">
      <c r="A236" s="198"/>
      <c r="B236" s="201"/>
      <c r="C236" s="199"/>
      <c r="D236" s="157"/>
      <c r="E236" s="157"/>
      <c r="F236" s="157"/>
    </row>
    <row r="237" spans="1:6" s="37" customFormat="1" x14ac:dyDescent="0.25">
      <c r="A237" s="198"/>
      <c r="B237" s="201"/>
      <c r="C237" s="199"/>
      <c r="D237" s="157"/>
      <c r="E237" s="157"/>
      <c r="F237" s="157"/>
    </row>
    <row r="238" spans="1:6" s="37" customFormat="1" x14ac:dyDescent="0.25">
      <c r="A238" s="198"/>
      <c r="B238" s="201"/>
      <c r="C238" s="199"/>
      <c r="D238" s="157"/>
      <c r="E238" s="157"/>
      <c r="F238" s="157"/>
    </row>
    <row r="239" spans="1:6" s="37" customFormat="1" x14ac:dyDescent="0.25">
      <c r="A239" s="198"/>
      <c r="B239" s="201"/>
      <c r="C239" s="199"/>
      <c r="D239" s="157"/>
      <c r="E239" s="157"/>
      <c r="F239" s="157"/>
    </row>
    <row r="240" spans="1:6" s="37" customFormat="1" x14ac:dyDescent="0.25">
      <c r="A240" s="198"/>
      <c r="B240" s="201"/>
      <c r="C240" s="199"/>
      <c r="D240" s="157"/>
      <c r="E240" s="157"/>
      <c r="F240" s="157"/>
    </row>
    <row r="241" spans="1:6" s="37" customFormat="1" x14ac:dyDescent="0.25">
      <c r="A241" s="198"/>
      <c r="B241" s="201"/>
      <c r="C241" s="199"/>
      <c r="D241" s="157"/>
      <c r="E241" s="157"/>
      <c r="F241" s="157"/>
    </row>
    <row r="242" spans="1:6" s="37" customFormat="1" x14ac:dyDescent="0.25">
      <c r="A242" s="198"/>
      <c r="B242" s="201"/>
      <c r="C242" s="199"/>
      <c r="D242" s="157"/>
      <c r="E242" s="157"/>
      <c r="F242" s="157"/>
    </row>
    <row r="243" spans="1:6" s="37" customFormat="1" x14ac:dyDescent="0.25">
      <c r="A243" s="198"/>
      <c r="B243" s="201"/>
      <c r="C243" s="199"/>
      <c r="D243" s="157"/>
      <c r="E243" s="157"/>
      <c r="F243" s="157"/>
    </row>
    <row r="244" spans="1:6" s="37" customFormat="1" x14ac:dyDescent="0.25">
      <c r="A244" s="198"/>
      <c r="B244" s="201"/>
      <c r="C244" s="199"/>
      <c r="D244" s="157"/>
      <c r="E244" s="157"/>
      <c r="F244" s="157"/>
    </row>
    <row r="245" spans="1:6" s="37" customFormat="1" x14ac:dyDescent="0.25">
      <c r="A245" s="198"/>
      <c r="B245" s="201"/>
      <c r="C245" s="199"/>
      <c r="D245" s="157"/>
      <c r="E245" s="157"/>
      <c r="F245" s="157"/>
    </row>
    <row r="246" spans="1:6" s="37" customFormat="1" x14ac:dyDescent="0.25">
      <c r="A246" s="198"/>
      <c r="B246" s="201"/>
      <c r="C246" s="199"/>
      <c r="D246" s="157"/>
      <c r="E246" s="157"/>
      <c r="F246" s="157"/>
    </row>
    <row r="247" spans="1:6" s="37" customFormat="1" x14ac:dyDescent="0.25">
      <c r="A247" s="198"/>
      <c r="B247" s="201"/>
      <c r="C247" s="199"/>
      <c r="D247" s="157"/>
      <c r="E247" s="157"/>
      <c r="F247" s="157"/>
    </row>
    <row r="248" spans="1:6" s="37" customFormat="1" x14ac:dyDescent="0.25">
      <c r="A248" s="198"/>
      <c r="B248" s="201"/>
      <c r="C248" s="199"/>
      <c r="D248" s="157"/>
      <c r="E248" s="157"/>
      <c r="F248" s="157"/>
    </row>
    <row r="249" spans="1:6" s="37" customFormat="1" x14ac:dyDescent="0.25">
      <c r="A249" s="198"/>
      <c r="B249" s="201"/>
      <c r="C249" s="199"/>
      <c r="D249" s="157"/>
      <c r="E249" s="157"/>
      <c r="F249" s="157"/>
    </row>
    <row r="250" spans="1:6" s="37" customFormat="1" x14ac:dyDescent="0.25">
      <c r="A250" s="198"/>
      <c r="B250" s="201"/>
      <c r="C250" s="199"/>
      <c r="D250" s="157"/>
      <c r="E250" s="157"/>
      <c r="F250" s="157"/>
    </row>
    <row r="251" spans="1:6" s="37" customFormat="1" x14ac:dyDescent="0.25">
      <c r="A251" s="198"/>
      <c r="B251" s="201"/>
      <c r="C251" s="199"/>
      <c r="D251" s="157"/>
      <c r="E251" s="157"/>
      <c r="F251" s="157"/>
    </row>
    <row r="252" spans="1:6" s="37" customFormat="1" x14ac:dyDescent="0.25">
      <c r="A252" s="198"/>
      <c r="B252" s="201"/>
      <c r="C252" s="199"/>
      <c r="D252" s="157"/>
      <c r="E252" s="157"/>
      <c r="F252" s="157"/>
    </row>
    <row r="253" spans="1:6" s="37" customFormat="1" x14ac:dyDescent="0.25">
      <c r="A253" s="198"/>
      <c r="B253" s="201"/>
      <c r="C253" s="199"/>
      <c r="D253" s="157"/>
      <c r="E253" s="157"/>
      <c r="F253" s="157"/>
    </row>
    <row r="254" spans="1:6" s="37" customFormat="1" x14ac:dyDescent="0.25">
      <c r="A254" s="198"/>
      <c r="B254" s="201"/>
      <c r="C254" s="199"/>
      <c r="D254" s="157"/>
      <c r="E254" s="157"/>
      <c r="F254" s="157"/>
    </row>
    <row r="255" spans="1:6" s="37" customFormat="1" x14ac:dyDescent="0.25">
      <c r="A255" s="198"/>
      <c r="B255" s="201"/>
      <c r="C255" s="199"/>
      <c r="D255" s="157"/>
      <c r="E255" s="157"/>
      <c r="F255" s="157"/>
    </row>
    <row r="256" spans="1:6" s="37" customFormat="1" x14ac:dyDescent="0.25">
      <c r="A256" s="198"/>
      <c r="B256" s="201"/>
      <c r="C256" s="199"/>
      <c r="D256" s="157"/>
      <c r="E256" s="157"/>
      <c r="F256" s="157"/>
    </row>
    <row r="257" spans="1:6" s="37" customFormat="1" x14ac:dyDescent="0.25">
      <c r="A257" s="198"/>
      <c r="B257" s="201"/>
      <c r="C257" s="199"/>
      <c r="D257" s="157"/>
      <c r="E257" s="157"/>
      <c r="F257" s="157"/>
    </row>
    <row r="258" spans="1:6" s="37" customFormat="1" x14ac:dyDescent="0.25">
      <c r="A258" s="198"/>
      <c r="B258" s="201"/>
      <c r="C258" s="199"/>
      <c r="D258" s="157"/>
      <c r="E258" s="157"/>
      <c r="F258" s="157"/>
    </row>
    <row r="259" spans="1:6" s="37" customFormat="1" x14ac:dyDescent="0.25">
      <c r="A259" s="198"/>
      <c r="B259" s="201"/>
      <c r="C259" s="199"/>
      <c r="D259" s="157"/>
      <c r="E259" s="157"/>
      <c r="F259" s="157"/>
    </row>
    <row r="260" spans="1:6" s="37" customFormat="1" x14ac:dyDescent="0.25">
      <c r="A260" s="198"/>
      <c r="B260" s="201"/>
      <c r="C260" s="199"/>
      <c r="D260" s="157"/>
      <c r="E260" s="157"/>
      <c r="F260" s="157"/>
    </row>
    <row r="261" spans="1:6" s="37" customFormat="1" x14ac:dyDescent="0.25">
      <c r="A261" s="198"/>
      <c r="B261" s="201"/>
      <c r="C261" s="199"/>
      <c r="D261" s="157"/>
      <c r="E261" s="157"/>
      <c r="F261" s="157"/>
    </row>
    <row r="262" spans="1:6" s="37" customFormat="1" x14ac:dyDescent="0.25">
      <c r="A262" s="198"/>
      <c r="B262" s="201"/>
      <c r="C262" s="199"/>
      <c r="D262" s="157"/>
      <c r="E262" s="157"/>
      <c r="F262" s="157"/>
    </row>
    <row r="263" spans="1:6" s="37" customFormat="1" x14ac:dyDescent="0.25">
      <c r="A263" s="198"/>
      <c r="B263" s="201"/>
      <c r="C263" s="199"/>
      <c r="D263" s="157"/>
      <c r="E263" s="157"/>
      <c r="F263" s="157"/>
    </row>
    <row r="264" spans="1:6" s="37" customFormat="1" x14ac:dyDescent="0.25">
      <c r="A264" s="198"/>
      <c r="B264" s="201"/>
      <c r="C264" s="199"/>
      <c r="D264" s="157"/>
      <c r="E264" s="157"/>
      <c r="F264" s="157"/>
    </row>
    <row r="265" spans="1:6" s="37" customFormat="1" x14ac:dyDescent="0.25">
      <c r="A265" s="198"/>
      <c r="B265" s="201"/>
      <c r="C265" s="199"/>
      <c r="D265" s="157"/>
      <c r="E265" s="157"/>
      <c r="F265" s="157"/>
    </row>
    <row r="266" spans="1:6" s="37" customFormat="1" x14ac:dyDescent="0.25">
      <c r="A266" s="198"/>
      <c r="B266" s="201"/>
      <c r="C266" s="199"/>
      <c r="D266" s="157"/>
      <c r="E266" s="157"/>
      <c r="F266" s="157"/>
    </row>
    <row r="267" spans="1:6" s="37" customFormat="1" x14ac:dyDescent="0.25">
      <c r="A267" s="198"/>
      <c r="B267" s="201"/>
      <c r="C267" s="199"/>
      <c r="D267" s="157"/>
      <c r="E267" s="157"/>
      <c r="F267" s="157"/>
    </row>
    <row r="268" spans="1:6" s="37" customFormat="1" x14ac:dyDescent="0.25">
      <c r="A268" s="198"/>
      <c r="B268" s="201"/>
      <c r="C268" s="199"/>
      <c r="D268" s="157"/>
      <c r="E268" s="157"/>
      <c r="F268" s="157"/>
    </row>
    <row r="269" spans="1:6" s="37" customFormat="1" x14ac:dyDescent="0.25">
      <c r="A269" s="198"/>
      <c r="B269" s="201"/>
      <c r="C269" s="199"/>
      <c r="D269" s="157"/>
      <c r="E269" s="157"/>
      <c r="F269" s="157"/>
    </row>
    <row r="270" spans="1:6" s="37" customFormat="1" x14ac:dyDescent="0.25">
      <c r="A270" s="198"/>
      <c r="B270" s="201"/>
      <c r="C270" s="199"/>
      <c r="D270" s="157"/>
      <c r="E270" s="157"/>
      <c r="F270" s="157"/>
    </row>
    <row r="271" spans="1:6" s="37" customFormat="1" x14ac:dyDescent="0.25">
      <c r="A271" s="198"/>
      <c r="B271" s="201"/>
      <c r="C271" s="199"/>
      <c r="D271" s="157"/>
      <c r="E271" s="157"/>
      <c r="F271" s="157"/>
    </row>
    <row r="272" spans="1:6" s="37" customFormat="1" x14ac:dyDescent="0.25">
      <c r="A272" s="198"/>
      <c r="B272" s="201"/>
      <c r="C272" s="199"/>
      <c r="D272" s="157"/>
      <c r="E272" s="157"/>
      <c r="F272" s="157"/>
    </row>
    <row r="273" spans="1:6" s="37" customFormat="1" x14ac:dyDescent="0.25">
      <c r="A273" s="198"/>
      <c r="B273" s="201"/>
      <c r="C273" s="199"/>
      <c r="D273" s="157"/>
      <c r="E273" s="157"/>
      <c r="F273" s="157"/>
    </row>
    <row r="274" spans="1:6" s="37" customFormat="1" x14ac:dyDescent="0.25">
      <c r="A274" s="198"/>
      <c r="B274" s="201"/>
      <c r="C274" s="199"/>
      <c r="D274" s="157"/>
      <c r="E274" s="157"/>
      <c r="F274" s="157"/>
    </row>
    <row r="275" spans="1:6" s="37" customFormat="1" x14ac:dyDescent="0.25">
      <c r="A275" s="198"/>
      <c r="B275" s="201"/>
      <c r="C275" s="199"/>
      <c r="D275" s="157"/>
      <c r="E275" s="157"/>
      <c r="F275" s="157"/>
    </row>
    <row r="276" spans="1:6" s="37" customFormat="1" x14ac:dyDescent="0.25">
      <c r="A276" s="198"/>
      <c r="B276" s="201"/>
      <c r="C276" s="199"/>
      <c r="D276" s="157"/>
      <c r="E276" s="157"/>
      <c r="F276" s="157"/>
    </row>
    <row r="277" spans="1:6" s="37" customFormat="1" x14ac:dyDescent="0.25">
      <c r="A277" s="198"/>
      <c r="B277" s="201"/>
      <c r="C277" s="199"/>
      <c r="D277" s="157"/>
      <c r="E277" s="157"/>
      <c r="F277" s="157"/>
    </row>
    <row r="278" spans="1:6" s="37" customFormat="1" x14ac:dyDescent="0.25">
      <c r="A278" s="198"/>
      <c r="B278" s="201"/>
      <c r="C278" s="199"/>
      <c r="D278" s="157"/>
      <c r="E278" s="157"/>
      <c r="F278" s="157"/>
    </row>
    <row r="279" spans="1:6" s="37" customFormat="1" x14ac:dyDescent="0.25">
      <c r="A279" s="198"/>
      <c r="B279" s="201"/>
      <c r="C279" s="199"/>
      <c r="D279" s="157"/>
      <c r="E279" s="157"/>
      <c r="F279" s="157"/>
    </row>
    <row r="280" spans="1:6" s="37" customFormat="1" x14ac:dyDescent="0.25">
      <c r="A280" s="198"/>
      <c r="B280" s="201"/>
      <c r="C280" s="199"/>
      <c r="D280" s="157"/>
      <c r="E280" s="157"/>
      <c r="F280" s="157"/>
    </row>
    <row r="281" spans="1:6" s="37" customFormat="1" x14ac:dyDescent="0.25">
      <c r="A281" s="198"/>
      <c r="B281" s="201"/>
      <c r="C281" s="199"/>
      <c r="D281" s="157"/>
      <c r="E281" s="157"/>
      <c r="F281" s="157"/>
    </row>
    <row r="282" spans="1:6" s="37" customFormat="1" x14ac:dyDescent="0.25">
      <c r="A282" s="198"/>
      <c r="B282" s="201"/>
      <c r="C282" s="199"/>
      <c r="D282" s="157"/>
      <c r="E282" s="157"/>
      <c r="F282" s="157"/>
    </row>
    <row r="283" spans="1:6" s="37" customFormat="1" x14ac:dyDescent="0.25">
      <c r="A283" s="198"/>
      <c r="B283" s="201"/>
      <c r="C283" s="199"/>
      <c r="D283" s="157"/>
      <c r="E283" s="157"/>
      <c r="F283" s="157"/>
    </row>
    <row r="284" spans="1:6" s="37" customFormat="1" x14ac:dyDescent="0.25">
      <c r="A284" s="198"/>
      <c r="B284" s="201"/>
      <c r="C284" s="199"/>
      <c r="D284" s="157"/>
      <c r="E284" s="157"/>
      <c r="F284" s="157"/>
    </row>
    <row r="285" spans="1:6" s="37" customFormat="1" x14ac:dyDescent="0.25">
      <c r="A285" s="198"/>
      <c r="B285" s="201"/>
      <c r="C285" s="199"/>
      <c r="D285" s="157"/>
      <c r="E285" s="157"/>
      <c r="F285" s="157"/>
    </row>
    <row r="286" spans="1:6" s="37" customFormat="1" x14ac:dyDescent="0.25">
      <c r="A286" s="198"/>
      <c r="B286" s="201"/>
      <c r="C286" s="199"/>
      <c r="D286" s="157"/>
      <c r="E286" s="157"/>
      <c r="F286" s="157"/>
    </row>
    <row r="287" spans="1:6" s="37" customFormat="1" x14ac:dyDescent="0.25">
      <c r="A287" s="198"/>
      <c r="B287" s="201"/>
      <c r="C287" s="199"/>
      <c r="D287" s="157"/>
      <c r="E287" s="157"/>
      <c r="F287" s="157"/>
    </row>
    <row r="288" spans="1:6" s="37" customFormat="1" x14ac:dyDescent="0.25">
      <c r="A288" s="198"/>
      <c r="B288" s="201"/>
      <c r="C288" s="199"/>
      <c r="D288" s="157"/>
      <c r="E288" s="157"/>
      <c r="F288" s="157"/>
    </row>
    <row r="289" spans="1:6" s="37" customFormat="1" x14ac:dyDescent="0.25">
      <c r="A289" s="198"/>
      <c r="B289" s="201"/>
      <c r="C289" s="199"/>
      <c r="D289" s="157"/>
      <c r="E289" s="157"/>
      <c r="F289" s="157"/>
    </row>
    <row r="290" spans="1:6" s="37" customFormat="1" x14ac:dyDescent="0.25">
      <c r="A290" s="198"/>
      <c r="B290" s="201"/>
      <c r="C290" s="199"/>
      <c r="D290" s="157"/>
      <c r="E290" s="157"/>
      <c r="F290" s="157"/>
    </row>
    <row r="291" spans="1:6" s="37" customFormat="1" x14ac:dyDescent="0.25">
      <c r="A291" s="198"/>
      <c r="B291" s="201"/>
      <c r="C291" s="199"/>
      <c r="D291" s="157"/>
      <c r="E291" s="157"/>
      <c r="F291" s="157"/>
    </row>
    <row r="292" spans="1:6" s="37" customFormat="1" x14ac:dyDescent="0.25">
      <c r="A292" s="198"/>
      <c r="B292" s="201"/>
      <c r="C292" s="199"/>
      <c r="D292" s="157"/>
      <c r="E292" s="157"/>
      <c r="F292" s="157"/>
    </row>
    <row r="293" spans="1:6" s="37" customFormat="1" x14ac:dyDescent="0.25">
      <c r="A293" s="198"/>
      <c r="B293" s="201"/>
      <c r="C293" s="199"/>
      <c r="D293" s="157"/>
      <c r="E293" s="157"/>
      <c r="F293" s="157"/>
    </row>
    <row r="294" spans="1:6" s="37" customFormat="1" x14ac:dyDescent="0.25">
      <c r="A294" s="198"/>
      <c r="B294" s="201"/>
      <c r="C294" s="199"/>
      <c r="D294" s="157"/>
      <c r="E294" s="157"/>
      <c r="F294" s="157"/>
    </row>
    <row r="295" spans="1:6" s="37" customFormat="1" x14ac:dyDescent="0.25">
      <c r="A295" s="198"/>
      <c r="B295" s="201"/>
      <c r="C295" s="199"/>
      <c r="D295" s="157"/>
      <c r="E295" s="157"/>
      <c r="F295" s="157"/>
    </row>
    <row r="296" spans="1:6" s="37" customFormat="1" x14ac:dyDescent="0.25">
      <c r="A296" s="198"/>
      <c r="B296" s="201"/>
      <c r="C296" s="199"/>
      <c r="D296" s="157"/>
      <c r="E296" s="157"/>
      <c r="F296" s="157"/>
    </row>
    <row r="297" spans="1:6" s="37" customFormat="1" x14ac:dyDescent="0.25">
      <c r="A297" s="198"/>
      <c r="B297" s="201"/>
      <c r="C297" s="199"/>
      <c r="D297" s="157"/>
      <c r="E297" s="157"/>
      <c r="F297" s="157"/>
    </row>
    <row r="298" spans="1:6" s="37" customFormat="1" x14ac:dyDescent="0.25">
      <c r="A298" s="198"/>
      <c r="B298" s="201"/>
      <c r="C298" s="199"/>
      <c r="D298" s="157"/>
      <c r="E298" s="157"/>
      <c r="F298" s="157"/>
    </row>
    <row r="299" spans="1:6" s="37" customFormat="1" x14ac:dyDescent="0.25">
      <c r="A299" s="198"/>
      <c r="B299" s="201"/>
      <c r="C299" s="199"/>
      <c r="D299" s="157"/>
      <c r="E299" s="157"/>
      <c r="F299" s="157"/>
    </row>
    <row r="300" spans="1:6" s="37" customFormat="1" x14ac:dyDescent="0.25">
      <c r="A300" s="198"/>
      <c r="B300" s="201"/>
      <c r="C300" s="199"/>
      <c r="D300" s="157"/>
      <c r="E300" s="157"/>
      <c r="F300" s="157"/>
    </row>
    <row r="301" spans="1:6" s="37" customFormat="1" x14ac:dyDescent="0.25">
      <c r="A301" s="198"/>
      <c r="B301" s="201"/>
      <c r="C301" s="199"/>
      <c r="D301" s="157"/>
      <c r="E301" s="157"/>
      <c r="F301" s="157"/>
    </row>
    <row r="302" spans="1:6" s="37" customFormat="1" x14ac:dyDescent="0.25">
      <c r="A302" s="198"/>
      <c r="B302" s="201"/>
      <c r="C302" s="199"/>
      <c r="D302" s="157"/>
      <c r="E302" s="157"/>
      <c r="F302" s="157"/>
    </row>
    <row r="303" spans="1:6" s="37" customFormat="1" x14ac:dyDescent="0.25">
      <c r="A303" s="198"/>
      <c r="B303" s="201"/>
      <c r="C303" s="199"/>
      <c r="D303" s="157"/>
      <c r="E303" s="157"/>
      <c r="F303" s="157"/>
    </row>
    <row r="304" spans="1:6" s="37" customFormat="1" x14ac:dyDescent="0.25">
      <c r="A304" s="198"/>
      <c r="B304" s="201"/>
      <c r="C304" s="199"/>
      <c r="D304" s="157"/>
      <c r="E304" s="157"/>
      <c r="F304" s="157"/>
    </row>
    <row r="305" spans="1:6" s="37" customFormat="1" x14ac:dyDescent="0.25">
      <c r="A305" s="198"/>
      <c r="B305" s="201"/>
      <c r="C305" s="199"/>
      <c r="D305" s="157"/>
      <c r="E305" s="157"/>
      <c r="F305" s="157"/>
    </row>
    <row r="306" spans="1:6" s="37" customFormat="1" x14ac:dyDescent="0.25">
      <c r="A306" s="198"/>
      <c r="B306" s="201"/>
      <c r="C306" s="199"/>
      <c r="D306" s="157"/>
      <c r="E306" s="157"/>
      <c r="F306" s="157"/>
    </row>
    <row r="307" spans="1:6" s="37" customFormat="1" x14ac:dyDescent="0.25">
      <c r="A307" s="198"/>
      <c r="B307" s="201"/>
      <c r="C307" s="199"/>
      <c r="D307" s="157"/>
      <c r="E307" s="157"/>
      <c r="F307" s="157"/>
    </row>
    <row r="308" spans="1:6" s="37" customFormat="1" x14ac:dyDescent="0.25">
      <c r="A308" s="198"/>
      <c r="B308" s="201"/>
      <c r="C308" s="199"/>
      <c r="D308" s="157"/>
      <c r="E308" s="157"/>
      <c r="F308" s="157"/>
    </row>
    <row r="309" spans="1:6" s="37" customFormat="1" x14ac:dyDescent="0.25">
      <c r="A309" s="198"/>
      <c r="B309" s="201"/>
      <c r="C309" s="199"/>
      <c r="D309" s="157"/>
      <c r="E309" s="157"/>
      <c r="F309" s="157"/>
    </row>
    <row r="310" spans="1:6" s="37" customFormat="1" x14ac:dyDescent="0.25">
      <c r="A310" s="198"/>
      <c r="B310" s="201"/>
      <c r="C310" s="199"/>
      <c r="D310" s="157"/>
      <c r="E310" s="157"/>
      <c r="F310" s="157"/>
    </row>
    <row r="311" spans="1:6" s="37" customFormat="1" x14ac:dyDescent="0.25">
      <c r="A311" s="198"/>
      <c r="B311" s="201"/>
      <c r="C311" s="199"/>
      <c r="D311" s="157"/>
      <c r="E311" s="157"/>
      <c r="F311" s="157"/>
    </row>
    <row r="312" spans="1:6" s="37" customFormat="1" x14ac:dyDescent="0.25">
      <c r="A312" s="198"/>
      <c r="B312" s="201"/>
      <c r="C312" s="199"/>
      <c r="D312" s="157"/>
      <c r="E312" s="157"/>
      <c r="F312" s="157"/>
    </row>
    <row r="313" spans="1:6" s="37" customFormat="1" x14ac:dyDescent="0.25">
      <c r="A313" s="198"/>
      <c r="B313" s="201"/>
      <c r="C313" s="199"/>
      <c r="D313" s="157"/>
      <c r="E313" s="157"/>
      <c r="F313" s="157"/>
    </row>
    <row r="314" spans="1:6" s="37" customFormat="1" x14ac:dyDescent="0.25">
      <c r="A314" s="198"/>
      <c r="B314" s="201"/>
      <c r="C314" s="199"/>
      <c r="D314" s="157"/>
      <c r="E314" s="157"/>
      <c r="F314" s="157"/>
    </row>
    <row r="315" spans="1:6" s="37" customFormat="1" x14ac:dyDescent="0.25">
      <c r="A315" s="198"/>
      <c r="B315" s="201"/>
      <c r="C315" s="199"/>
      <c r="D315" s="157"/>
      <c r="E315" s="157"/>
      <c r="F315" s="157"/>
    </row>
    <row r="316" spans="1:6" s="37" customFormat="1" x14ac:dyDescent="0.25">
      <c r="A316" s="198"/>
      <c r="B316" s="201"/>
      <c r="C316" s="199"/>
      <c r="D316" s="157"/>
      <c r="E316" s="157"/>
      <c r="F316" s="157"/>
    </row>
    <row r="317" spans="1:6" s="37" customFormat="1" x14ac:dyDescent="0.25">
      <c r="A317" s="198"/>
      <c r="B317" s="201"/>
      <c r="C317" s="199"/>
      <c r="D317" s="157"/>
      <c r="E317" s="157"/>
      <c r="F317" s="157"/>
    </row>
    <row r="318" spans="1:6" s="37" customFormat="1" x14ac:dyDescent="0.25">
      <c r="A318" s="198"/>
      <c r="B318" s="201"/>
      <c r="C318" s="199"/>
      <c r="D318" s="157"/>
      <c r="E318" s="157"/>
      <c r="F318" s="157"/>
    </row>
    <row r="319" spans="1:6" s="37" customFormat="1" x14ac:dyDescent="0.25">
      <c r="A319" s="198"/>
      <c r="B319" s="201"/>
      <c r="C319" s="199"/>
      <c r="D319" s="157"/>
      <c r="E319" s="157"/>
      <c r="F319" s="157"/>
    </row>
    <row r="320" spans="1:6" s="37" customFormat="1" x14ac:dyDescent="0.25">
      <c r="A320" s="198"/>
      <c r="B320" s="201"/>
      <c r="C320" s="199"/>
      <c r="D320" s="157"/>
      <c r="E320" s="157"/>
      <c r="F320" s="157"/>
    </row>
    <row r="321" spans="1:6" s="37" customFormat="1" x14ac:dyDescent="0.25">
      <c r="A321" s="198"/>
      <c r="B321" s="201"/>
      <c r="C321" s="199"/>
      <c r="D321" s="157"/>
      <c r="E321" s="157"/>
      <c r="F321" s="157"/>
    </row>
    <row r="322" spans="1:6" s="37" customFormat="1" x14ac:dyDescent="0.25">
      <c r="A322" s="198"/>
      <c r="B322" s="201"/>
      <c r="C322" s="199"/>
      <c r="D322" s="157"/>
      <c r="E322" s="157"/>
      <c r="F322" s="157"/>
    </row>
    <row r="323" spans="1:6" s="37" customFormat="1" x14ac:dyDescent="0.25">
      <c r="A323" s="198"/>
      <c r="B323" s="201"/>
      <c r="C323" s="199"/>
      <c r="D323" s="157"/>
      <c r="E323" s="157"/>
      <c r="F323" s="157"/>
    </row>
    <row r="324" spans="1:6" s="37" customFormat="1" x14ac:dyDescent="0.25">
      <c r="A324" s="198"/>
      <c r="B324" s="201"/>
      <c r="C324" s="199"/>
      <c r="D324" s="157"/>
      <c r="E324" s="157"/>
      <c r="F324" s="157"/>
    </row>
    <row r="325" spans="1:6" s="37" customFormat="1" x14ac:dyDescent="0.25">
      <c r="A325" s="198"/>
      <c r="B325" s="201"/>
      <c r="C325" s="199"/>
      <c r="D325" s="157"/>
      <c r="E325" s="157"/>
      <c r="F325" s="157"/>
    </row>
    <row r="326" spans="1:6" s="37" customFormat="1" x14ac:dyDescent="0.25">
      <c r="A326" s="198"/>
      <c r="B326" s="201"/>
      <c r="C326" s="199"/>
      <c r="D326" s="157"/>
      <c r="E326" s="157"/>
      <c r="F326" s="157"/>
    </row>
    <row r="327" spans="1:6" s="37" customFormat="1" x14ac:dyDescent="0.25">
      <c r="A327" s="198"/>
      <c r="B327" s="201"/>
      <c r="C327" s="199"/>
      <c r="D327" s="157"/>
      <c r="E327" s="157"/>
      <c r="F327" s="157"/>
    </row>
    <row r="328" spans="1:6" s="37" customFormat="1" x14ac:dyDescent="0.25">
      <c r="A328" s="198"/>
      <c r="B328" s="201"/>
      <c r="C328" s="199"/>
      <c r="D328" s="157"/>
      <c r="E328" s="157"/>
      <c r="F328" s="157"/>
    </row>
    <row r="329" spans="1:6" s="37" customFormat="1" x14ac:dyDescent="0.25">
      <c r="A329" s="198"/>
      <c r="B329" s="201"/>
      <c r="C329" s="199"/>
      <c r="D329" s="157"/>
      <c r="E329" s="157"/>
      <c r="F329" s="157"/>
    </row>
    <row r="330" spans="1:6" s="37" customFormat="1" x14ac:dyDescent="0.25">
      <c r="A330" s="198"/>
      <c r="B330" s="201"/>
      <c r="C330" s="199"/>
      <c r="D330" s="157"/>
      <c r="E330" s="157"/>
      <c r="F330" s="157"/>
    </row>
    <row r="331" spans="1:6" s="37" customFormat="1" x14ac:dyDescent="0.25">
      <c r="A331" s="198"/>
      <c r="B331" s="201"/>
      <c r="C331" s="199"/>
      <c r="D331" s="157"/>
      <c r="E331" s="157"/>
      <c r="F331" s="157"/>
    </row>
    <row r="332" spans="1:6" s="37" customFormat="1" x14ac:dyDescent="0.25">
      <c r="A332" s="198"/>
      <c r="B332" s="201"/>
      <c r="C332" s="199"/>
      <c r="D332" s="157"/>
      <c r="E332" s="157"/>
      <c r="F332" s="157"/>
    </row>
    <row r="333" spans="1:6" s="37" customFormat="1" x14ac:dyDescent="0.25">
      <c r="A333" s="198"/>
      <c r="B333" s="201"/>
      <c r="C333" s="199"/>
      <c r="D333" s="157"/>
      <c r="E333" s="157"/>
      <c r="F333" s="157"/>
    </row>
    <row r="334" spans="1:6" s="37" customFormat="1" x14ac:dyDescent="0.25">
      <c r="A334" s="198"/>
      <c r="B334" s="201"/>
      <c r="C334" s="199"/>
      <c r="D334" s="157"/>
      <c r="E334" s="157"/>
      <c r="F334" s="157"/>
    </row>
    <row r="335" spans="1:6" s="37" customFormat="1" x14ac:dyDescent="0.25">
      <c r="A335" s="198"/>
      <c r="B335" s="201"/>
      <c r="C335" s="199"/>
      <c r="D335" s="157"/>
      <c r="E335" s="157"/>
      <c r="F335" s="157"/>
    </row>
    <row r="336" spans="1:6" s="37" customFormat="1" x14ac:dyDescent="0.25">
      <c r="A336" s="198"/>
      <c r="B336" s="201"/>
      <c r="C336" s="199"/>
      <c r="D336" s="157"/>
      <c r="E336" s="157"/>
      <c r="F336" s="157"/>
    </row>
    <row r="337" spans="1:6" s="37" customFormat="1" x14ac:dyDescent="0.25">
      <c r="A337" s="198"/>
      <c r="B337" s="201"/>
      <c r="C337" s="199"/>
      <c r="D337" s="157"/>
      <c r="E337" s="157"/>
      <c r="F337" s="157"/>
    </row>
    <row r="338" spans="1:6" s="37" customFormat="1" x14ac:dyDescent="0.25">
      <c r="A338" s="198"/>
      <c r="B338" s="201"/>
      <c r="C338" s="199"/>
      <c r="D338" s="157"/>
      <c r="E338" s="157"/>
      <c r="F338" s="157"/>
    </row>
    <row r="339" spans="1:6" s="37" customFormat="1" x14ac:dyDescent="0.25">
      <c r="A339" s="198"/>
      <c r="B339" s="201"/>
      <c r="C339" s="199"/>
      <c r="D339" s="157"/>
      <c r="E339" s="157"/>
      <c r="F339" s="157"/>
    </row>
    <row r="340" spans="1:6" s="37" customFormat="1" x14ac:dyDescent="0.25">
      <c r="A340" s="198"/>
      <c r="B340" s="201"/>
      <c r="C340" s="199"/>
      <c r="D340" s="157"/>
      <c r="E340" s="157"/>
      <c r="F340" s="157"/>
    </row>
    <row r="341" spans="1:6" s="37" customFormat="1" x14ac:dyDescent="0.25">
      <c r="A341" s="198"/>
      <c r="B341" s="201"/>
      <c r="C341" s="199"/>
      <c r="D341" s="157"/>
      <c r="E341" s="157"/>
      <c r="F341" s="157"/>
    </row>
    <row r="342" spans="1:6" s="37" customFormat="1" x14ac:dyDescent="0.25">
      <c r="A342" s="198"/>
      <c r="B342" s="201"/>
      <c r="C342" s="199"/>
      <c r="D342" s="157"/>
      <c r="E342" s="157"/>
      <c r="F342" s="157"/>
    </row>
    <row r="343" spans="1:6" s="37" customFormat="1" x14ac:dyDescent="0.25">
      <c r="A343" s="198"/>
      <c r="B343" s="201"/>
      <c r="C343" s="199"/>
      <c r="D343" s="157"/>
      <c r="E343" s="157"/>
      <c r="F343" s="157"/>
    </row>
    <row r="344" spans="1:6" s="37" customFormat="1" x14ac:dyDescent="0.25">
      <c r="A344" s="198"/>
      <c r="B344" s="201"/>
      <c r="C344" s="199"/>
      <c r="D344" s="157"/>
      <c r="E344" s="157"/>
      <c r="F344" s="157"/>
    </row>
    <row r="345" spans="1:6" s="37" customFormat="1" x14ac:dyDescent="0.25">
      <c r="A345" s="198"/>
      <c r="B345" s="201"/>
      <c r="C345" s="199"/>
      <c r="D345" s="157"/>
      <c r="E345" s="157"/>
      <c r="F345" s="157"/>
    </row>
    <row r="346" spans="1:6" s="37" customFormat="1" x14ac:dyDescent="0.25">
      <c r="A346" s="198"/>
      <c r="B346" s="201"/>
      <c r="C346" s="199"/>
      <c r="D346" s="157"/>
      <c r="E346" s="157"/>
      <c r="F346" s="157"/>
    </row>
    <row r="347" spans="1:6" s="37" customFormat="1" x14ac:dyDescent="0.25">
      <c r="A347" s="198"/>
      <c r="B347" s="201"/>
      <c r="C347" s="199"/>
      <c r="D347" s="157"/>
      <c r="E347" s="157"/>
      <c r="F347" s="157"/>
    </row>
    <row r="348" spans="1:6" s="37" customFormat="1" x14ac:dyDescent="0.25">
      <c r="A348" s="198"/>
      <c r="B348" s="201"/>
      <c r="C348" s="199"/>
      <c r="D348" s="157"/>
      <c r="E348" s="157"/>
      <c r="F348" s="157"/>
    </row>
    <row r="349" spans="1:6" s="37" customFormat="1" x14ac:dyDescent="0.25">
      <c r="A349" s="198"/>
      <c r="B349" s="201"/>
      <c r="C349" s="199"/>
      <c r="D349" s="157"/>
      <c r="E349" s="157"/>
      <c r="F349" s="157"/>
    </row>
    <row r="350" spans="1:6" s="37" customFormat="1" x14ac:dyDescent="0.25">
      <c r="A350" s="198"/>
      <c r="B350" s="201"/>
      <c r="C350" s="199"/>
      <c r="D350" s="157"/>
      <c r="E350" s="157"/>
      <c r="F350" s="157"/>
    </row>
    <row r="351" spans="1:6" s="37" customFormat="1" x14ac:dyDescent="0.25">
      <c r="A351" s="198"/>
      <c r="B351" s="201"/>
      <c r="C351" s="199"/>
      <c r="D351" s="157"/>
      <c r="E351" s="157"/>
      <c r="F351" s="157"/>
    </row>
    <row r="352" spans="1:6" s="37" customFormat="1" x14ac:dyDescent="0.25">
      <c r="A352" s="198"/>
      <c r="B352" s="201"/>
      <c r="C352" s="199"/>
      <c r="D352" s="157"/>
      <c r="E352" s="157"/>
      <c r="F352" s="157"/>
    </row>
    <row r="353" spans="1:6" s="37" customFormat="1" x14ac:dyDescent="0.25">
      <c r="A353" s="198"/>
      <c r="B353" s="201"/>
      <c r="C353" s="199"/>
      <c r="D353" s="157"/>
      <c r="E353" s="157"/>
      <c r="F353" s="157"/>
    </row>
    <row r="354" spans="1:6" s="37" customFormat="1" x14ac:dyDescent="0.25">
      <c r="A354" s="198"/>
      <c r="B354" s="201"/>
      <c r="C354" s="199"/>
      <c r="D354" s="157"/>
      <c r="E354" s="157"/>
      <c r="F354" s="157"/>
    </row>
    <row r="355" spans="1:6" s="37" customFormat="1" x14ac:dyDescent="0.25">
      <c r="A355" s="198"/>
      <c r="B355" s="201"/>
      <c r="C355" s="199"/>
      <c r="D355" s="157"/>
      <c r="E355" s="157"/>
      <c r="F355" s="157"/>
    </row>
    <row r="356" spans="1:6" s="37" customFormat="1" x14ac:dyDescent="0.25">
      <c r="A356" s="198"/>
      <c r="B356" s="201"/>
      <c r="C356" s="199"/>
      <c r="D356" s="157"/>
      <c r="E356" s="157"/>
      <c r="F356" s="157"/>
    </row>
    <row r="357" spans="1:6" s="37" customFormat="1" x14ac:dyDescent="0.25">
      <c r="A357" s="198"/>
      <c r="B357" s="201"/>
      <c r="C357" s="199"/>
      <c r="D357" s="157"/>
      <c r="E357" s="157"/>
      <c r="F357" s="157"/>
    </row>
    <row r="358" spans="1:6" s="37" customFormat="1" x14ac:dyDescent="0.25">
      <c r="A358" s="198"/>
      <c r="B358" s="201"/>
      <c r="C358" s="199"/>
      <c r="D358" s="157"/>
      <c r="E358" s="157"/>
      <c r="F358" s="157"/>
    </row>
    <row r="359" spans="1:6" s="37" customFormat="1" x14ac:dyDescent="0.25">
      <c r="A359" s="198"/>
      <c r="B359" s="201"/>
      <c r="C359" s="199"/>
      <c r="D359" s="157"/>
      <c r="E359" s="157"/>
      <c r="F359" s="157"/>
    </row>
    <row r="360" spans="1:6" s="37" customFormat="1" x14ac:dyDescent="0.25">
      <c r="A360" s="198"/>
      <c r="B360" s="201"/>
      <c r="C360" s="199"/>
      <c r="D360" s="157"/>
      <c r="E360" s="157"/>
      <c r="F360" s="157"/>
    </row>
    <row r="361" spans="1:6" s="37" customFormat="1" x14ac:dyDescent="0.25">
      <c r="A361" s="198"/>
      <c r="B361" s="201"/>
      <c r="C361" s="199"/>
      <c r="D361" s="157"/>
      <c r="E361" s="157"/>
      <c r="F361" s="157"/>
    </row>
    <row r="362" spans="1:6" s="37" customFormat="1" x14ac:dyDescent="0.25">
      <c r="A362" s="198"/>
      <c r="B362" s="201"/>
      <c r="C362" s="199"/>
      <c r="D362" s="157"/>
      <c r="E362" s="157"/>
      <c r="F362" s="157"/>
    </row>
    <row r="363" spans="1:6" s="37" customFormat="1" x14ac:dyDescent="0.25">
      <c r="A363" s="198"/>
      <c r="B363" s="201"/>
      <c r="C363" s="199"/>
      <c r="D363" s="157"/>
      <c r="E363" s="157"/>
      <c r="F363" s="157"/>
    </row>
    <row r="364" spans="1:6" s="37" customFormat="1" x14ac:dyDescent="0.25">
      <c r="A364" s="198"/>
      <c r="B364" s="201"/>
      <c r="C364" s="199"/>
      <c r="D364" s="157"/>
      <c r="E364" s="157"/>
      <c r="F364" s="157"/>
    </row>
    <row r="365" spans="1:6" s="37" customFormat="1" x14ac:dyDescent="0.25">
      <c r="A365" s="198"/>
      <c r="B365" s="201"/>
      <c r="C365" s="199"/>
      <c r="D365" s="157"/>
      <c r="E365" s="157"/>
      <c r="F365" s="157"/>
    </row>
    <row r="366" spans="1:6" s="37" customFormat="1" x14ac:dyDescent="0.25">
      <c r="A366" s="198"/>
      <c r="B366" s="201"/>
      <c r="C366" s="199"/>
      <c r="D366" s="157"/>
      <c r="E366" s="157"/>
      <c r="F366" s="157"/>
    </row>
    <row r="367" spans="1:6" s="37" customFormat="1" x14ac:dyDescent="0.25">
      <c r="A367" s="198"/>
      <c r="B367" s="201"/>
      <c r="C367" s="199"/>
      <c r="D367" s="157"/>
      <c r="E367" s="157"/>
      <c r="F367" s="157"/>
    </row>
    <row r="368" spans="1:6" s="37" customFormat="1" x14ac:dyDescent="0.25">
      <c r="A368" s="198"/>
      <c r="B368" s="201"/>
      <c r="C368" s="199"/>
      <c r="D368" s="157"/>
      <c r="E368" s="157"/>
      <c r="F368" s="157"/>
    </row>
    <row r="369" spans="1:6" s="37" customFormat="1" x14ac:dyDescent="0.25">
      <c r="A369" s="198"/>
      <c r="B369" s="201"/>
      <c r="C369" s="199"/>
      <c r="D369" s="157"/>
      <c r="E369" s="157"/>
      <c r="F369" s="157"/>
    </row>
    <row r="370" spans="1:6" s="37" customFormat="1" x14ac:dyDescent="0.25">
      <c r="A370" s="198"/>
      <c r="B370" s="201"/>
      <c r="C370" s="199"/>
      <c r="D370" s="157"/>
      <c r="E370" s="157"/>
      <c r="F370" s="157"/>
    </row>
    <row r="371" spans="1:6" s="37" customFormat="1" x14ac:dyDescent="0.25">
      <c r="A371" s="198"/>
      <c r="B371" s="201"/>
      <c r="C371" s="199"/>
      <c r="D371" s="157"/>
      <c r="E371" s="157"/>
      <c r="F371" s="157"/>
    </row>
    <row r="372" spans="1:6" s="37" customFormat="1" x14ac:dyDescent="0.25">
      <c r="A372" s="198"/>
      <c r="B372" s="201"/>
      <c r="C372" s="199"/>
      <c r="D372" s="157"/>
      <c r="E372" s="157"/>
      <c r="F372" s="157"/>
    </row>
    <row r="373" spans="1:6" s="37" customFormat="1" x14ac:dyDescent="0.25">
      <c r="A373" s="198"/>
      <c r="B373" s="201"/>
      <c r="C373" s="199"/>
      <c r="D373" s="157"/>
      <c r="E373" s="157"/>
      <c r="F373" s="157"/>
    </row>
    <row r="374" spans="1:6" s="37" customFormat="1" x14ac:dyDescent="0.25">
      <c r="A374" s="198"/>
      <c r="B374" s="201"/>
      <c r="C374" s="199"/>
      <c r="D374" s="157"/>
      <c r="E374" s="157"/>
      <c r="F374" s="157"/>
    </row>
    <row r="375" spans="1:6" s="37" customFormat="1" x14ac:dyDescent="0.25">
      <c r="A375" s="198"/>
      <c r="B375" s="201"/>
      <c r="C375" s="199"/>
      <c r="D375" s="157"/>
      <c r="E375" s="157"/>
      <c r="F375" s="157"/>
    </row>
    <row r="376" spans="1:6" s="37" customFormat="1" x14ac:dyDescent="0.25">
      <c r="A376" s="198"/>
      <c r="B376" s="201"/>
      <c r="C376" s="199"/>
      <c r="D376" s="157"/>
      <c r="E376" s="157"/>
      <c r="F376" s="157"/>
    </row>
    <row r="377" spans="1:6" s="37" customFormat="1" x14ac:dyDescent="0.25">
      <c r="A377" s="198"/>
      <c r="B377" s="201"/>
      <c r="C377" s="199"/>
      <c r="D377" s="157"/>
      <c r="E377" s="157"/>
      <c r="F377" s="157"/>
    </row>
    <row r="378" spans="1:6" s="37" customFormat="1" x14ac:dyDescent="0.25">
      <c r="A378" s="198"/>
      <c r="B378" s="201"/>
      <c r="C378" s="199"/>
      <c r="D378" s="157"/>
      <c r="E378" s="157"/>
      <c r="F378" s="157"/>
    </row>
    <row r="379" spans="1:6" s="37" customFormat="1" x14ac:dyDescent="0.25">
      <c r="A379" s="198"/>
      <c r="B379" s="201"/>
      <c r="C379" s="199"/>
      <c r="D379" s="157"/>
      <c r="E379" s="157"/>
      <c r="F379" s="157"/>
    </row>
    <row r="380" spans="1:6" s="37" customFormat="1" x14ac:dyDescent="0.25">
      <c r="A380" s="198"/>
      <c r="B380" s="201"/>
      <c r="C380" s="199"/>
      <c r="D380" s="157"/>
      <c r="E380" s="157"/>
      <c r="F380" s="157"/>
    </row>
    <row r="381" spans="1:6" s="37" customFormat="1" x14ac:dyDescent="0.25">
      <c r="A381" s="198"/>
      <c r="B381" s="201"/>
      <c r="C381" s="199"/>
      <c r="D381" s="157"/>
      <c r="E381" s="157"/>
      <c r="F381" s="157"/>
    </row>
    <row r="382" spans="1:6" s="37" customFormat="1" x14ac:dyDescent="0.25">
      <c r="A382" s="198"/>
      <c r="B382" s="201"/>
      <c r="C382" s="199"/>
      <c r="D382" s="157"/>
      <c r="E382" s="157"/>
      <c r="F382" s="157"/>
    </row>
    <row r="383" spans="1:6" s="37" customFormat="1" x14ac:dyDescent="0.25">
      <c r="A383" s="198"/>
      <c r="B383" s="201"/>
      <c r="C383" s="199"/>
      <c r="D383" s="157"/>
      <c r="E383" s="157"/>
      <c r="F383" s="157"/>
    </row>
    <row r="384" spans="1:6" s="37" customFormat="1" x14ac:dyDescent="0.25">
      <c r="A384" s="198"/>
      <c r="B384" s="201"/>
      <c r="C384" s="199"/>
      <c r="D384" s="157"/>
      <c r="E384" s="157"/>
      <c r="F384" s="157"/>
    </row>
    <row r="385" spans="1:6" s="37" customFormat="1" x14ac:dyDescent="0.25">
      <c r="A385" s="198"/>
      <c r="B385" s="201"/>
      <c r="C385" s="199"/>
      <c r="D385" s="157"/>
      <c r="E385" s="157"/>
      <c r="F385" s="157"/>
    </row>
    <row r="386" spans="1:6" s="37" customFormat="1" x14ac:dyDescent="0.25">
      <c r="A386" s="198"/>
      <c r="B386" s="201"/>
      <c r="C386" s="199"/>
      <c r="D386" s="157"/>
      <c r="E386" s="157"/>
      <c r="F386" s="157"/>
    </row>
    <row r="387" spans="1:6" s="37" customFormat="1" x14ac:dyDescent="0.25">
      <c r="A387" s="198"/>
      <c r="B387" s="201"/>
      <c r="C387" s="199"/>
      <c r="D387" s="157"/>
      <c r="E387" s="157"/>
      <c r="F387" s="157"/>
    </row>
    <row r="388" spans="1:6" s="37" customFormat="1" x14ac:dyDescent="0.25">
      <c r="A388" s="198"/>
      <c r="B388" s="201"/>
      <c r="C388" s="199"/>
      <c r="D388" s="157"/>
      <c r="E388" s="157"/>
      <c r="F388" s="157"/>
    </row>
    <row r="389" spans="1:6" s="37" customFormat="1" x14ac:dyDescent="0.25">
      <c r="A389" s="198"/>
      <c r="B389" s="201"/>
      <c r="C389" s="199"/>
      <c r="D389" s="157"/>
      <c r="E389" s="157"/>
      <c r="F389" s="157"/>
    </row>
    <row r="390" spans="1:6" s="37" customFormat="1" x14ac:dyDescent="0.25">
      <c r="A390" s="198"/>
      <c r="B390" s="201"/>
      <c r="C390" s="199"/>
      <c r="D390" s="157"/>
      <c r="E390" s="157"/>
      <c r="F390" s="157"/>
    </row>
    <row r="391" spans="1:6" s="37" customFormat="1" x14ac:dyDescent="0.25">
      <c r="A391" s="198"/>
      <c r="B391" s="201"/>
      <c r="C391" s="199"/>
      <c r="D391" s="157"/>
      <c r="E391" s="157"/>
      <c r="F391" s="157"/>
    </row>
    <row r="392" spans="1:6" s="37" customFormat="1" x14ac:dyDescent="0.25">
      <c r="A392" s="198"/>
      <c r="B392" s="201"/>
      <c r="C392" s="199"/>
      <c r="D392" s="157"/>
      <c r="E392" s="157"/>
      <c r="F392" s="157"/>
    </row>
    <row r="393" spans="1:6" s="37" customFormat="1" x14ac:dyDescent="0.25">
      <c r="A393" s="198"/>
      <c r="B393" s="201"/>
      <c r="C393" s="199"/>
      <c r="D393" s="157"/>
      <c r="E393" s="157"/>
      <c r="F393" s="157"/>
    </row>
    <row r="394" spans="1:6" s="37" customFormat="1" x14ac:dyDescent="0.25">
      <c r="A394" s="198"/>
      <c r="B394" s="201"/>
      <c r="C394" s="199"/>
      <c r="D394" s="157"/>
      <c r="E394" s="157"/>
      <c r="F394" s="157"/>
    </row>
    <row r="395" spans="1:6" s="37" customFormat="1" x14ac:dyDescent="0.25">
      <c r="A395" s="198"/>
      <c r="B395" s="201"/>
      <c r="C395" s="199"/>
      <c r="D395" s="157"/>
      <c r="E395" s="157"/>
      <c r="F395" s="157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7" s="37" customFormat="1" x14ac:dyDescent="0.25">
      <c r="A593" s="202"/>
      <c r="B593" s="203"/>
      <c r="C593" s="204"/>
      <c r="D593" s="130"/>
      <c r="E593" s="130"/>
      <c r="F593" s="130"/>
    </row>
    <row r="594" spans="1:7" s="37" customFormat="1" x14ac:dyDescent="0.25">
      <c r="A594" s="202"/>
      <c r="B594" s="203"/>
      <c r="C594" s="204"/>
      <c r="D594" s="130"/>
      <c r="E594" s="130"/>
      <c r="F594" s="130"/>
    </row>
    <row r="595" spans="1:7" s="37" customFormat="1" x14ac:dyDescent="0.25">
      <c r="A595" s="202"/>
      <c r="B595" s="203"/>
      <c r="C595" s="204"/>
      <c r="D595" s="130"/>
      <c r="E595" s="130"/>
      <c r="F595" s="130"/>
    </row>
    <row r="596" spans="1:7" s="37" customFormat="1" x14ac:dyDescent="0.25">
      <c r="A596" s="202"/>
      <c r="B596" s="203"/>
      <c r="C596" s="204"/>
      <c r="D596" s="130"/>
      <c r="E596" s="130"/>
      <c r="F596" s="130"/>
    </row>
    <row r="597" spans="1:7" s="37" customFormat="1" x14ac:dyDescent="0.25">
      <c r="A597" s="202"/>
      <c r="B597" s="203"/>
      <c r="C597" s="204"/>
      <c r="D597" s="130"/>
      <c r="E597" s="130"/>
      <c r="F597" s="130"/>
    </row>
    <row r="598" spans="1:7" s="37" customFormat="1" x14ac:dyDescent="0.25">
      <c r="A598" s="202"/>
      <c r="B598" s="203"/>
      <c r="C598" s="204"/>
      <c r="D598" s="130"/>
      <c r="E598" s="130"/>
      <c r="F598" s="130"/>
    </row>
    <row r="599" spans="1:7" s="37" customFormat="1" x14ac:dyDescent="0.25">
      <c r="A599" s="202"/>
      <c r="B599" s="203"/>
      <c r="C599" s="204"/>
      <c r="D599" s="130"/>
      <c r="E599" s="130"/>
      <c r="F599" s="130"/>
    </row>
    <row r="600" spans="1:7" s="37" customFormat="1" x14ac:dyDescent="0.25">
      <c r="A600" s="202"/>
      <c r="B600" s="203"/>
      <c r="C600" s="204"/>
      <c r="D600" s="130"/>
      <c r="E600" s="130"/>
      <c r="F600" s="130"/>
    </row>
    <row r="601" spans="1:7" s="37" customFormat="1" x14ac:dyDescent="0.25">
      <c r="A601" s="202"/>
      <c r="B601" s="203"/>
      <c r="C601" s="204"/>
      <c r="D601" s="130"/>
      <c r="E601" s="130"/>
      <c r="F601" s="130"/>
    </row>
    <row r="602" spans="1:7" s="37" customFormat="1" x14ac:dyDescent="0.25">
      <c r="A602" s="202"/>
      <c r="B602" s="203"/>
      <c r="C602" s="204"/>
      <c r="D602" s="130"/>
      <c r="E602" s="130"/>
      <c r="F602" s="130"/>
    </row>
    <row r="603" spans="1:7" s="110" customFormat="1" x14ac:dyDescent="0.25">
      <c r="A603" s="202"/>
      <c r="B603" s="203"/>
      <c r="C603" s="204"/>
      <c r="D603" s="130"/>
      <c r="E603" s="130"/>
      <c r="F603" s="130"/>
      <c r="G603"/>
    </row>
    <row r="604" spans="1:7" s="110" customFormat="1" x14ac:dyDescent="0.25">
      <c r="A604" s="202"/>
      <c r="B604" s="203"/>
      <c r="C604" s="204"/>
      <c r="D604" s="130"/>
      <c r="E604" s="130"/>
      <c r="F604" s="130"/>
      <c r="G604"/>
    </row>
  </sheetData>
  <mergeCells count="27">
    <mergeCell ref="B181:D181"/>
    <mergeCell ref="B180:C180"/>
    <mergeCell ref="B22:D22"/>
    <mergeCell ref="E22:F22"/>
    <mergeCell ref="B25:F25"/>
    <mergeCell ref="B28:F28"/>
    <mergeCell ref="B70:F70"/>
    <mergeCell ref="B16:D16"/>
    <mergeCell ref="B17:D17"/>
    <mergeCell ref="B19:D19"/>
    <mergeCell ref="B20:D20"/>
    <mergeCell ref="B21:D21"/>
    <mergeCell ref="B15:D15"/>
    <mergeCell ref="B9:D9"/>
    <mergeCell ref="A2:F2"/>
    <mergeCell ref="B3:D3"/>
    <mergeCell ref="E3:F3"/>
    <mergeCell ref="B6:F6"/>
    <mergeCell ref="B7:D7"/>
    <mergeCell ref="B8:D8"/>
    <mergeCell ref="B5:E5"/>
    <mergeCell ref="B4:F4"/>
    <mergeCell ref="B10:D10"/>
    <mergeCell ref="B11:D11"/>
    <mergeCell ref="B12:D12"/>
    <mergeCell ref="B13:D13"/>
    <mergeCell ref="B14:D14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1" manualBreakCount="1">
    <brk id="22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N630"/>
  <sheetViews>
    <sheetView topLeftCell="A6" zoomScale="80" zoomScaleNormal="80" workbookViewId="0">
      <selection activeCell="F20" sqref="F20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08984375" style="130" customWidth="1"/>
    <col min="6" max="6" width="12.7265625" style="130" customWidth="1"/>
    <col min="7" max="7" width="6" customWidth="1"/>
    <col min="8" max="8" width="8.7265625" customWidth="1"/>
    <col min="9" max="9" width="40.26953125" customWidth="1"/>
    <col min="10" max="11" width="8.7265625" customWidth="1"/>
    <col min="12" max="12" width="11.453125" customWidth="1"/>
    <col min="13" max="13" width="12" customWidth="1"/>
    <col min="14" max="14" width="12.26953125" customWidth="1"/>
  </cols>
  <sheetData>
    <row r="1" spans="1:6" s="257" customFormat="1" ht="17.5" x14ac:dyDescent="0.35">
      <c r="A1" s="253"/>
      <c r="B1" s="258"/>
      <c r="C1" s="259"/>
      <c r="D1" s="260"/>
      <c r="E1" s="261"/>
      <c r="F1" s="261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490</v>
      </c>
      <c r="C4" s="479"/>
      <c r="D4" s="479"/>
      <c r="E4" s="479"/>
      <c r="F4" s="479"/>
    </row>
    <row r="5" spans="1:6" s="257" customFormat="1" ht="18" x14ac:dyDescent="0.35">
      <c r="A5" s="253"/>
      <c r="B5" s="482" t="s">
        <v>489</v>
      </c>
      <c r="C5" s="482"/>
      <c r="D5" s="482"/>
      <c r="E5" s="482"/>
      <c r="F5" s="482"/>
    </row>
    <row r="6" spans="1:6" s="2" customFormat="1" ht="25" x14ac:dyDescent="0.35">
      <c r="A6" s="8"/>
      <c r="B6" s="497"/>
      <c r="C6" s="497"/>
      <c r="D6" s="497"/>
      <c r="E6" s="497"/>
      <c r="F6" s="497"/>
    </row>
    <row r="7" spans="1:6" ht="15" customHeight="1" x14ac:dyDescent="0.25">
      <c r="A7" s="7"/>
      <c r="B7" s="486"/>
      <c r="C7" s="486"/>
      <c r="D7" s="486"/>
      <c r="E7" s="217"/>
      <c r="F7" s="217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+F57</f>
        <v>0</v>
      </c>
    </row>
    <row r="9" spans="1:6" s="3" customFormat="1" ht="15" customHeight="1" x14ac:dyDescent="0.35">
      <c r="A9" s="9"/>
      <c r="B9" s="465"/>
      <c r="C9" s="465"/>
      <c r="D9" s="465"/>
      <c r="E9" s="216"/>
      <c r="F9" s="216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+F110</f>
        <v>0</v>
      </c>
    </row>
    <row r="11" spans="1:6" s="3" customFormat="1" ht="15" customHeight="1" x14ac:dyDescent="0.35">
      <c r="A11" s="9"/>
      <c r="B11" s="465"/>
      <c r="C11" s="465"/>
      <c r="D11" s="465"/>
      <c r="E11" s="216"/>
      <c r="F11" s="216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+F169</f>
        <v>0</v>
      </c>
    </row>
    <row r="13" spans="1:6" s="3" customFormat="1" ht="15" customHeight="1" x14ac:dyDescent="0.35">
      <c r="A13" s="9"/>
      <c r="B13" s="484"/>
      <c r="C13" s="484"/>
      <c r="D13" s="484"/>
      <c r="E13" s="215"/>
      <c r="F13" s="215"/>
    </row>
    <row r="14" spans="1:6" s="3" customFormat="1" ht="15" customHeight="1" x14ac:dyDescent="0.35">
      <c r="A14" s="9" t="s">
        <v>152</v>
      </c>
      <c r="B14" s="483" t="s">
        <v>481</v>
      </c>
      <c r="C14" s="483"/>
      <c r="D14" s="483"/>
      <c r="E14" s="216"/>
      <c r="F14" s="216">
        <f>+F204</f>
        <v>15500</v>
      </c>
    </row>
    <row r="15" spans="1:6" s="3" customFormat="1" ht="15" customHeight="1" thickBot="1" x14ac:dyDescent="0.4">
      <c r="A15" s="10"/>
      <c r="B15" s="487"/>
      <c r="C15" s="487"/>
      <c r="D15" s="487"/>
      <c r="E15" s="218"/>
      <c r="F15" s="218"/>
    </row>
    <row r="16" spans="1:6" s="3" customFormat="1" ht="15" customHeight="1" x14ac:dyDescent="0.35">
      <c r="A16" s="9"/>
      <c r="B16" s="468"/>
      <c r="C16" s="468"/>
      <c r="D16" s="468"/>
      <c r="E16" s="216"/>
      <c r="F16" s="216"/>
    </row>
    <row r="17" spans="1:6" s="1" customFormat="1" ht="15" customHeight="1" x14ac:dyDescent="0.35">
      <c r="A17" s="11"/>
      <c r="B17" s="467" t="s">
        <v>129</v>
      </c>
      <c r="C17" s="467"/>
      <c r="D17" s="467"/>
      <c r="E17" s="214"/>
      <c r="F17" s="214">
        <f>SUM(F8:F16)</f>
        <v>15500</v>
      </c>
    </row>
    <row r="18" spans="1:6" s="1" customFormat="1" ht="15" customHeight="1" x14ac:dyDescent="0.35">
      <c r="A18" s="11"/>
      <c r="B18" s="62" t="s">
        <v>504</v>
      </c>
      <c r="C18" s="179" t="s">
        <v>505</v>
      </c>
      <c r="D18" s="180">
        <v>0.1</v>
      </c>
      <c r="E18" s="216"/>
      <c r="F18" s="216">
        <f>+F17*0.1</f>
        <v>1550</v>
      </c>
    </row>
    <row r="19" spans="1:6" s="1" customFormat="1" ht="15" customHeight="1" x14ac:dyDescent="0.35">
      <c r="A19" s="11"/>
      <c r="B19" s="467"/>
      <c r="C19" s="467"/>
      <c r="D19" s="467"/>
      <c r="E19" s="214"/>
      <c r="F19" s="214"/>
    </row>
    <row r="20" spans="1:6" s="1" customFormat="1" ht="15" customHeight="1" x14ac:dyDescent="0.35">
      <c r="A20" s="11"/>
      <c r="B20" s="481" t="s">
        <v>129</v>
      </c>
      <c r="C20" s="481"/>
      <c r="D20" s="481"/>
      <c r="E20" s="239"/>
      <c r="F20" s="239">
        <f>+F18+F17</f>
        <v>17050</v>
      </c>
    </row>
    <row r="21" spans="1:6" s="1" customFormat="1" ht="15" customHeight="1" x14ac:dyDescent="0.35">
      <c r="A21" s="5"/>
      <c r="B21" s="470"/>
      <c r="C21" s="470"/>
      <c r="D21" s="470"/>
      <c r="E21" s="471"/>
      <c r="F21" s="471"/>
    </row>
    <row r="22" spans="1:6" s="4" customFormat="1" ht="15" customHeight="1" x14ac:dyDescent="0.35">
      <c r="A22" s="6"/>
      <c r="B22" s="472"/>
      <c r="C22" s="472"/>
      <c r="D22" s="472"/>
      <c r="E22" s="473"/>
      <c r="F22" s="473"/>
    </row>
    <row r="23" spans="1:6" s="12" customFormat="1" ht="15" customHeight="1" x14ac:dyDescent="0.35">
      <c r="A23" s="131" t="s">
        <v>3</v>
      </c>
      <c r="B23" s="190" t="s">
        <v>5</v>
      </c>
      <c r="C23" s="100" t="s">
        <v>18</v>
      </c>
      <c r="D23" s="133" t="s">
        <v>6</v>
      </c>
      <c r="E23" s="160" t="s">
        <v>7</v>
      </c>
      <c r="F23" s="160" t="s">
        <v>8</v>
      </c>
    </row>
    <row r="24" spans="1:6" s="13" customFormat="1" ht="15" customHeight="1" x14ac:dyDescent="0.35">
      <c r="A24" s="11"/>
      <c r="B24" s="49" t="str">
        <f>B5</f>
        <v>Gabrje – Šujica (os A) - v naselju</v>
      </c>
      <c r="C24" s="25"/>
      <c r="D24" s="57"/>
      <c r="E24" s="184"/>
      <c r="F24" s="184"/>
    </row>
    <row r="25" spans="1:6" s="13" customFormat="1" ht="75.75" customHeight="1" x14ac:dyDescent="0.35">
      <c r="A25" s="131"/>
      <c r="B25" s="469" t="s">
        <v>87</v>
      </c>
      <c r="C25" s="469"/>
      <c r="D25" s="469"/>
      <c r="E25" s="469"/>
      <c r="F25" s="469"/>
    </row>
    <row r="26" spans="1:6" s="13" customFormat="1" ht="15" customHeight="1" x14ac:dyDescent="0.35">
      <c r="A26" s="131"/>
      <c r="B26" s="123"/>
      <c r="C26" s="197"/>
      <c r="D26" s="123"/>
      <c r="E26" s="123"/>
      <c r="F26" s="123"/>
    </row>
    <row r="27" spans="1:6" s="13" customFormat="1" ht="15" customHeight="1" x14ac:dyDescent="0.35">
      <c r="A27" s="131" t="s">
        <v>20</v>
      </c>
      <c r="B27" s="190" t="s">
        <v>14</v>
      </c>
      <c r="C27" s="100"/>
      <c r="D27" s="132"/>
      <c r="E27" s="133"/>
      <c r="F27" s="133"/>
    </row>
    <row r="28" spans="1:6" s="13" customFormat="1" ht="33" customHeight="1" x14ac:dyDescent="0.35">
      <c r="A28" s="131"/>
      <c r="B28" s="474" t="s">
        <v>112</v>
      </c>
      <c r="C28" s="474"/>
      <c r="D28" s="474"/>
      <c r="E28" s="474"/>
      <c r="F28" s="474"/>
    </row>
    <row r="29" spans="1:6" s="13" customFormat="1" ht="15" customHeight="1" x14ac:dyDescent="0.35">
      <c r="A29" s="131"/>
      <c r="B29" s="189"/>
      <c r="C29" s="189"/>
      <c r="D29" s="189"/>
      <c r="E29" s="189"/>
      <c r="F29" s="189"/>
    </row>
    <row r="30" spans="1:6" s="13" customFormat="1" ht="15" customHeight="1" x14ac:dyDescent="0.35">
      <c r="A30" s="131" t="s">
        <v>33</v>
      </c>
      <c r="B30" s="190" t="s">
        <v>34</v>
      </c>
      <c r="C30" s="100"/>
      <c r="D30" s="132"/>
      <c r="E30" s="189"/>
      <c r="F30" s="189"/>
    </row>
    <row r="31" spans="1:6" s="13" customFormat="1" ht="15" customHeight="1" x14ac:dyDescent="0.35">
      <c r="A31" s="131"/>
      <c r="B31" s="190"/>
      <c r="C31" s="100"/>
      <c r="D31" s="132"/>
      <c r="E31" s="189"/>
      <c r="F31" s="189"/>
    </row>
    <row r="32" spans="1:6" s="13" customFormat="1" ht="46.5" x14ac:dyDescent="0.35">
      <c r="A32" s="19" t="s">
        <v>9</v>
      </c>
      <c r="B32" s="41" t="s">
        <v>354</v>
      </c>
      <c r="C32" s="14" t="s">
        <v>10</v>
      </c>
      <c r="D32" s="32">
        <v>0.08</v>
      </c>
      <c r="E32" s="124"/>
      <c r="F32" s="32">
        <f>D32*E32</f>
        <v>0</v>
      </c>
    </row>
    <row r="33" spans="1:6" s="13" customFormat="1" ht="15" customHeight="1" x14ac:dyDescent="0.35">
      <c r="A33" s="131"/>
      <c r="B33" s="189"/>
      <c r="C33" s="189"/>
      <c r="D33" s="189"/>
      <c r="E33" s="189"/>
      <c r="F33" s="189"/>
    </row>
    <row r="34" spans="1:6" s="13" customFormat="1" ht="46.5" x14ac:dyDescent="0.35">
      <c r="A34" s="19" t="s">
        <v>11</v>
      </c>
      <c r="B34" s="41" t="s">
        <v>12</v>
      </c>
      <c r="C34" s="14" t="s">
        <v>13</v>
      </c>
      <c r="D34" s="32">
        <v>4</v>
      </c>
      <c r="E34" s="124"/>
      <c r="F34" s="32">
        <f>D34*E34</f>
        <v>0</v>
      </c>
    </row>
    <row r="35" spans="1:6" s="13" customFormat="1" ht="15" customHeight="1" x14ac:dyDescent="0.35">
      <c r="A35" s="131"/>
      <c r="B35" s="189"/>
      <c r="C35" s="189"/>
      <c r="D35" s="189"/>
      <c r="E35" s="189"/>
      <c r="F35" s="189"/>
    </row>
    <row r="36" spans="1:6" s="13" customFormat="1" ht="15.5" x14ac:dyDescent="0.35">
      <c r="A36" s="131" t="s">
        <v>61</v>
      </c>
      <c r="B36" s="190" t="s">
        <v>62</v>
      </c>
      <c r="C36" s="14"/>
      <c r="D36" s="32"/>
      <c r="E36" s="124"/>
      <c r="F36" s="32"/>
    </row>
    <row r="37" spans="1:6" s="13" customFormat="1" ht="31" x14ac:dyDescent="0.35">
      <c r="A37" s="56" t="s">
        <v>85</v>
      </c>
      <c r="B37" s="30" t="s">
        <v>86</v>
      </c>
      <c r="C37" s="14"/>
      <c r="D37" s="32"/>
      <c r="E37" s="124"/>
      <c r="F37" s="32"/>
    </row>
    <row r="38" spans="1:6" s="13" customFormat="1" ht="15.5" x14ac:dyDescent="0.35">
      <c r="A38" s="52"/>
      <c r="B38" s="136"/>
      <c r="C38" s="14"/>
      <c r="D38" s="32"/>
      <c r="E38" s="124"/>
      <c r="F38" s="32"/>
    </row>
    <row r="39" spans="1:6" s="13" customFormat="1" ht="31" x14ac:dyDescent="0.35">
      <c r="A39" s="52" t="s">
        <v>437</v>
      </c>
      <c r="B39" s="136" t="s">
        <v>305</v>
      </c>
      <c r="C39" s="14" t="s">
        <v>13</v>
      </c>
      <c r="D39" s="32">
        <v>2</v>
      </c>
      <c r="E39" s="124"/>
      <c r="F39" s="32">
        <f>D39*E39</f>
        <v>0</v>
      </c>
    </row>
    <row r="40" spans="1:6" s="13" customFormat="1" ht="15.5" x14ac:dyDescent="0.35">
      <c r="A40" s="52"/>
      <c r="B40" s="136"/>
      <c r="C40" s="14"/>
      <c r="D40" s="32"/>
      <c r="E40" s="124"/>
      <c r="F40" s="32"/>
    </row>
    <row r="41" spans="1:6" s="13" customFormat="1" ht="31" x14ac:dyDescent="0.35">
      <c r="A41" s="75" t="s">
        <v>201</v>
      </c>
      <c r="B41" s="137" t="s">
        <v>200</v>
      </c>
      <c r="C41" s="14"/>
      <c r="D41" s="32"/>
      <c r="E41" s="124"/>
      <c r="F41" s="32"/>
    </row>
    <row r="42" spans="1:6" s="13" customFormat="1" ht="15.5" x14ac:dyDescent="0.35">
      <c r="A42" s="75"/>
      <c r="B42" s="137"/>
      <c r="C42" s="14"/>
      <c r="D42" s="32"/>
      <c r="E42" s="124"/>
      <c r="F42" s="32"/>
    </row>
    <row r="43" spans="1:6" s="171" customFormat="1" ht="31" x14ac:dyDescent="0.35">
      <c r="A43" s="52" t="s">
        <v>202</v>
      </c>
      <c r="B43" s="136" t="s">
        <v>203</v>
      </c>
      <c r="C43" s="14" t="s">
        <v>59</v>
      </c>
      <c r="D43" s="46">
        <v>246.57</v>
      </c>
      <c r="E43" s="127"/>
      <c r="F43" s="32">
        <f>D43*E43</f>
        <v>0</v>
      </c>
    </row>
    <row r="44" spans="1:6" s="13" customFormat="1" ht="15.5" x14ac:dyDescent="0.35">
      <c r="A44" s="52"/>
      <c r="B44" s="136"/>
      <c r="C44" s="14"/>
      <c r="D44" s="32"/>
      <c r="E44" s="124"/>
      <c r="F44" s="32"/>
    </row>
    <row r="45" spans="1:6" s="13" customFormat="1" ht="46.5" x14ac:dyDescent="0.35">
      <c r="A45" s="52" t="s">
        <v>286</v>
      </c>
      <c r="B45" s="139" t="s">
        <v>287</v>
      </c>
      <c r="C45" s="14" t="s">
        <v>60</v>
      </c>
      <c r="D45" s="32">
        <v>3.51</v>
      </c>
      <c r="E45" s="124"/>
      <c r="F45" s="32">
        <f>D45*E45</f>
        <v>0</v>
      </c>
    </row>
    <row r="46" spans="1:6" s="13" customFormat="1" ht="15.5" x14ac:dyDescent="0.35">
      <c r="A46" s="52"/>
      <c r="B46" s="139"/>
      <c r="C46" s="14"/>
      <c r="D46" s="32"/>
      <c r="E46" s="124"/>
      <c r="F46" s="32"/>
    </row>
    <row r="47" spans="1:6" s="13" customFormat="1" ht="31" x14ac:dyDescent="0.35">
      <c r="A47" s="52" t="s">
        <v>208</v>
      </c>
      <c r="B47" s="139" t="s">
        <v>209</v>
      </c>
      <c r="C47" s="14" t="s">
        <v>88</v>
      </c>
      <c r="D47" s="32">
        <v>4</v>
      </c>
      <c r="E47" s="124"/>
      <c r="F47" s="32">
        <f>D47*E47</f>
        <v>0</v>
      </c>
    </row>
    <row r="48" spans="1:6" s="13" customFormat="1" ht="15.5" x14ac:dyDescent="0.35">
      <c r="A48" s="52"/>
      <c r="B48" s="139"/>
      <c r="C48" s="14"/>
      <c r="D48" s="32"/>
      <c r="E48" s="124"/>
      <c r="F48" s="32"/>
    </row>
    <row r="49" spans="1:6" s="13" customFormat="1" ht="15.5" x14ac:dyDescent="0.35">
      <c r="A49" s="75" t="s">
        <v>213</v>
      </c>
      <c r="B49" s="137" t="s">
        <v>212</v>
      </c>
      <c r="C49" s="14"/>
      <c r="D49" s="32"/>
      <c r="E49" s="124"/>
      <c r="F49" s="32"/>
    </row>
    <row r="50" spans="1:6" s="13" customFormat="1" ht="15.5" x14ac:dyDescent="0.35">
      <c r="A50" s="52"/>
      <c r="B50" s="136"/>
      <c r="C50" s="14"/>
      <c r="D50" s="32"/>
      <c r="E50" s="124"/>
      <c r="F50" s="32"/>
    </row>
    <row r="51" spans="1:6" s="13" customFormat="1" ht="46.5" x14ac:dyDescent="0.35">
      <c r="A51" s="52" t="s">
        <v>454</v>
      </c>
      <c r="B51" s="136" t="s">
        <v>443</v>
      </c>
      <c r="C51" s="14" t="s">
        <v>59</v>
      </c>
      <c r="D51" s="32">
        <v>23.2</v>
      </c>
      <c r="E51" s="124"/>
      <c r="F51" s="32">
        <f>D51*E51</f>
        <v>0</v>
      </c>
    </row>
    <row r="52" spans="1:6" s="13" customFormat="1" ht="15.5" x14ac:dyDescent="0.35">
      <c r="A52" s="52"/>
      <c r="B52" s="136"/>
      <c r="C52" s="14"/>
      <c r="D52" s="32"/>
      <c r="E52" s="124"/>
      <c r="F52" s="32"/>
    </row>
    <row r="53" spans="1:6" s="13" customFormat="1" ht="62" x14ac:dyDescent="0.35">
      <c r="A53" s="52" t="s">
        <v>459</v>
      </c>
      <c r="B53" s="136" t="s">
        <v>237</v>
      </c>
      <c r="C53" s="101" t="s">
        <v>13</v>
      </c>
      <c r="D53" s="32">
        <v>1</v>
      </c>
      <c r="E53" s="124"/>
      <c r="F53" s="32">
        <f>D53*E53</f>
        <v>0</v>
      </c>
    </row>
    <row r="54" spans="1:6" s="13" customFormat="1" ht="15.5" x14ac:dyDescent="0.35">
      <c r="A54" s="52"/>
      <c r="B54" s="139"/>
      <c r="C54" s="14"/>
      <c r="D54" s="32"/>
      <c r="E54" s="124"/>
      <c r="F54" s="32"/>
    </row>
    <row r="55" spans="1:6" s="13" customFormat="1" ht="46.5" x14ac:dyDescent="0.35">
      <c r="A55" s="52" t="s">
        <v>439</v>
      </c>
      <c r="B55" s="136" t="s">
        <v>309</v>
      </c>
      <c r="C55" s="14" t="s">
        <v>88</v>
      </c>
      <c r="D55" s="32">
        <v>5</v>
      </c>
      <c r="E55" s="124"/>
      <c r="F55" s="32">
        <f>D55*E55</f>
        <v>0</v>
      </c>
    </row>
    <row r="56" spans="1:6" s="16" customFormat="1" ht="15" customHeight="1" x14ac:dyDescent="0.35">
      <c r="A56" s="19"/>
      <c r="B56" s="191"/>
      <c r="C56" s="101"/>
      <c r="D56" s="32"/>
      <c r="E56" s="124"/>
      <c r="F56" s="32"/>
    </row>
    <row r="57" spans="1:6" s="16" customFormat="1" ht="15" customHeight="1" x14ac:dyDescent="0.35">
      <c r="A57" s="35"/>
      <c r="B57" s="228" t="s">
        <v>37</v>
      </c>
      <c r="C57" s="229"/>
      <c r="D57" s="230"/>
      <c r="E57" s="231"/>
      <c r="F57" s="230">
        <f>SUM(F32:F55)</f>
        <v>0</v>
      </c>
    </row>
    <row r="58" spans="1:6" s="16" customFormat="1" ht="15" customHeight="1" x14ac:dyDescent="0.35">
      <c r="A58" s="35"/>
      <c r="B58" s="146"/>
      <c r="C58" s="102"/>
      <c r="D58" s="132"/>
      <c r="E58" s="142"/>
      <c r="F58" s="132"/>
    </row>
    <row r="59" spans="1:6" s="16" customFormat="1" ht="15" customHeight="1" x14ac:dyDescent="0.35">
      <c r="A59" s="35"/>
      <c r="B59" s="146"/>
      <c r="C59" s="102"/>
      <c r="D59" s="132"/>
      <c r="E59" s="142"/>
      <c r="F59" s="132"/>
    </row>
    <row r="60" spans="1:6" s="16" customFormat="1" ht="15" customHeight="1" x14ac:dyDescent="0.35">
      <c r="A60" s="21" t="s">
        <v>21</v>
      </c>
      <c r="B60" s="185" t="s">
        <v>25</v>
      </c>
      <c r="C60" s="102"/>
      <c r="D60" s="132"/>
      <c r="E60" s="142"/>
      <c r="F60" s="132"/>
    </row>
    <row r="61" spans="1:6" s="16" customFormat="1" ht="52.5" customHeight="1" x14ac:dyDescent="0.35">
      <c r="A61" s="21"/>
      <c r="B61" s="462" t="s">
        <v>113</v>
      </c>
      <c r="C61" s="462"/>
      <c r="D61" s="462"/>
      <c r="E61" s="462"/>
      <c r="F61" s="462"/>
    </row>
    <row r="62" spans="1:6" s="16" customFormat="1" ht="15" customHeight="1" x14ac:dyDescent="0.35">
      <c r="A62" s="21" t="s">
        <v>38</v>
      </c>
      <c r="B62" s="185" t="s">
        <v>39</v>
      </c>
      <c r="C62" s="102"/>
      <c r="D62" s="132"/>
      <c r="E62" s="142"/>
      <c r="F62" s="132"/>
    </row>
    <row r="63" spans="1:6" s="16" customFormat="1" ht="15" customHeight="1" x14ac:dyDescent="0.35">
      <c r="A63" s="21"/>
      <c r="B63" s="185"/>
      <c r="C63" s="102"/>
      <c r="D63" s="132"/>
      <c r="E63" s="142"/>
      <c r="F63" s="132"/>
    </row>
    <row r="64" spans="1:6" s="16" customFormat="1" ht="31" x14ac:dyDescent="0.35">
      <c r="A64" s="134" t="s">
        <v>70</v>
      </c>
      <c r="B64" s="135" t="s">
        <v>71</v>
      </c>
      <c r="C64" s="14" t="s">
        <v>60</v>
      </c>
      <c r="D64" s="32">
        <v>262.25700000000001</v>
      </c>
      <c r="E64" s="124"/>
      <c r="F64" s="32">
        <f>D64*E64</f>
        <v>0</v>
      </c>
    </row>
    <row r="65" spans="1:6" s="16" customFormat="1" ht="15" customHeight="1" x14ac:dyDescent="0.35">
      <c r="A65" s="21"/>
      <c r="B65" s="185"/>
      <c r="C65" s="102"/>
      <c r="D65" s="132"/>
      <c r="E65" s="142"/>
      <c r="F65" s="132"/>
    </row>
    <row r="66" spans="1:6" s="16" customFormat="1" ht="62" x14ac:dyDescent="0.35">
      <c r="A66" s="19" t="s">
        <v>29</v>
      </c>
      <c r="B66" s="41" t="s">
        <v>163</v>
      </c>
      <c r="C66" s="14" t="s">
        <v>60</v>
      </c>
      <c r="D66" s="32">
        <v>447.68213999999995</v>
      </c>
      <c r="E66" s="124"/>
      <c r="F66" s="32">
        <f>D66*E66</f>
        <v>0</v>
      </c>
    </row>
    <row r="67" spans="1:6" s="16" customFormat="1" ht="15.5" x14ac:dyDescent="0.35">
      <c r="A67" s="19"/>
      <c r="B67" s="41"/>
      <c r="C67" s="14"/>
      <c r="D67" s="32"/>
      <c r="E67" s="124"/>
      <c r="F67" s="32"/>
    </row>
    <row r="68" spans="1:6" s="16" customFormat="1" ht="31" x14ac:dyDescent="0.35">
      <c r="A68" s="19" t="s">
        <v>226</v>
      </c>
      <c r="B68" s="41" t="s">
        <v>227</v>
      </c>
      <c r="C68" s="14" t="s">
        <v>60</v>
      </c>
      <c r="D68" s="32">
        <v>1044.5916599999998</v>
      </c>
      <c r="E68" s="124"/>
      <c r="F68" s="32">
        <f>D68*E68</f>
        <v>0</v>
      </c>
    </row>
    <row r="69" spans="1:6" s="16" customFormat="1" ht="15.5" x14ac:dyDescent="0.35">
      <c r="A69" s="19"/>
      <c r="B69" s="41"/>
      <c r="C69" s="14"/>
      <c r="D69" s="32"/>
      <c r="E69" s="126"/>
      <c r="F69" s="32"/>
    </row>
    <row r="70" spans="1:6" s="16" customFormat="1" ht="31" x14ac:dyDescent="0.35">
      <c r="A70" s="19" t="s">
        <v>133</v>
      </c>
      <c r="B70" s="41" t="s">
        <v>132</v>
      </c>
      <c r="C70" s="14" t="s">
        <v>60</v>
      </c>
      <c r="D70" s="32">
        <v>50</v>
      </c>
      <c r="E70" s="126"/>
      <c r="F70" s="32">
        <f>D70*E70</f>
        <v>0</v>
      </c>
    </row>
    <row r="71" spans="1:6" s="16" customFormat="1" ht="15" customHeight="1" x14ac:dyDescent="0.35">
      <c r="A71" s="19"/>
      <c r="B71" s="41"/>
      <c r="C71" s="14"/>
      <c r="D71" s="32"/>
      <c r="E71" s="124"/>
      <c r="F71" s="32"/>
    </row>
    <row r="72" spans="1:6" s="16" customFormat="1" ht="15" customHeight="1" x14ac:dyDescent="0.35">
      <c r="A72" s="21" t="s">
        <v>40</v>
      </c>
      <c r="B72" s="185" t="s">
        <v>41</v>
      </c>
      <c r="C72" s="102"/>
      <c r="D72" s="32"/>
      <c r="E72" s="142"/>
      <c r="F72" s="132"/>
    </row>
    <row r="73" spans="1:6" s="16" customFormat="1" ht="15" customHeight="1" x14ac:dyDescent="0.35">
      <c r="A73" s="21"/>
      <c r="B73" s="185"/>
      <c r="C73" s="102"/>
      <c r="D73" s="132"/>
      <c r="E73" s="142"/>
      <c r="F73" s="132"/>
    </row>
    <row r="74" spans="1:6" s="16" customFormat="1" ht="31" x14ac:dyDescent="0.35">
      <c r="A74" s="19" t="s">
        <v>134</v>
      </c>
      <c r="B74" s="191" t="s">
        <v>72</v>
      </c>
      <c r="C74" s="14" t="s">
        <v>59</v>
      </c>
      <c r="D74" s="32">
        <v>908.39459999999997</v>
      </c>
      <c r="E74" s="124"/>
      <c r="F74" s="32">
        <f>D74*E74</f>
        <v>0</v>
      </c>
    </row>
    <row r="75" spans="1:6" s="16" customFormat="1" ht="15.5" x14ac:dyDescent="0.35">
      <c r="A75" s="19"/>
      <c r="B75" s="191"/>
      <c r="C75" s="14"/>
      <c r="D75" s="32"/>
      <c r="E75" s="124"/>
      <c r="F75" s="32"/>
    </row>
    <row r="76" spans="1:6" s="16" customFormat="1" ht="31" x14ac:dyDescent="0.35">
      <c r="A76" s="19" t="s">
        <v>330</v>
      </c>
      <c r="B76" s="191" t="s">
        <v>329</v>
      </c>
      <c r="C76" s="14" t="s">
        <v>59</v>
      </c>
      <c r="D76" s="32">
        <v>2119.5873999999999</v>
      </c>
      <c r="E76" s="124"/>
      <c r="F76" s="32">
        <f>D76*E76</f>
        <v>0</v>
      </c>
    </row>
    <row r="77" spans="1:6" s="16" customFormat="1" ht="15" customHeight="1" x14ac:dyDescent="0.35">
      <c r="A77" s="19"/>
      <c r="B77" s="191"/>
      <c r="C77" s="14"/>
      <c r="D77" s="32"/>
      <c r="E77" s="124"/>
      <c r="F77" s="32"/>
    </row>
    <row r="78" spans="1:6" s="16" customFormat="1" ht="15" customHeight="1" x14ac:dyDescent="0.35">
      <c r="A78" s="21" t="s">
        <v>110</v>
      </c>
      <c r="B78" s="185" t="s">
        <v>109</v>
      </c>
      <c r="C78" s="14"/>
      <c r="D78" s="32"/>
      <c r="E78" s="124"/>
      <c r="F78" s="32"/>
    </row>
    <row r="79" spans="1:6" s="16" customFormat="1" ht="15" customHeight="1" x14ac:dyDescent="0.35">
      <c r="A79" s="21"/>
      <c r="B79" s="185"/>
      <c r="C79" s="14"/>
      <c r="D79" s="32"/>
      <c r="E79" s="124"/>
      <c r="F79" s="32"/>
    </row>
    <row r="80" spans="1:6" s="16" customFormat="1" ht="45.75" customHeight="1" x14ac:dyDescent="0.35">
      <c r="A80" s="71" t="s">
        <v>257</v>
      </c>
      <c r="B80" s="79" t="s">
        <v>258</v>
      </c>
      <c r="C80" s="14" t="s">
        <v>59</v>
      </c>
      <c r="D80" s="32">
        <v>2741.9639999999999</v>
      </c>
      <c r="E80" s="124"/>
      <c r="F80" s="32">
        <f>D80*E80</f>
        <v>0</v>
      </c>
    </row>
    <row r="81" spans="1:6" s="16" customFormat="1" ht="15" customHeight="1" x14ac:dyDescent="0.35">
      <c r="A81" s="19"/>
      <c r="B81" s="191"/>
      <c r="C81" s="14"/>
      <c r="D81" s="32"/>
      <c r="E81" s="124"/>
      <c r="F81" s="32"/>
    </row>
    <row r="82" spans="1:6" s="16" customFormat="1" ht="31" x14ac:dyDescent="0.35">
      <c r="A82" s="21" t="s">
        <v>73</v>
      </c>
      <c r="B82" s="185" t="s">
        <v>74</v>
      </c>
      <c r="C82" s="14"/>
      <c r="D82" s="32"/>
      <c r="E82" s="124"/>
      <c r="F82" s="32"/>
    </row>
    <row r="83" spans="1:6" s="16" customFormat="1" ht="15.5" x14ac:dyDescent="0.35">
      <c r="A83" s="21"/>
      <c r="B83" s="185"/>
      <c r="C83" s="14"/>
      <c r="D83" s="32"/>
      <c r="E83" s="124"/>
      <c r="F83" s="32"/>
    </row>
    <row r="84" spans="1:6" s="16" customFormat="1" ht="31" x14ac:dyDescent="0.35">
      <c r="A84" s="71" t="s">
        <v>228</v>
      </c>
      <c r="B84" s="140" t="s">
        <v>507</v>
      </c>
      <c r="C84" s="14" t="s">
        <v>60</v>
      </c>
      <c r="D84" s="46">
        <v>4.24</v>
      </c>
      <c r="E84" s="127"/>
      <c r="F84" s="32">
        <f>D84*E84</f>
        <v>0</v>
      </c>
    </row>
    <row r="85" spans="1:6" s="16" customFormat="1" ht="15.5" x14ac:dyDescent="0.35">
      <c r="A85" s="71"/>
      <c r="B85" s="140"/>
      <c r="C85" s="14"/>
      <c r="D85" s="46"/>
      <c r="E85" s="127"/>
      <c r="F85" s="32"/>
    </row>
    <row r="86" spans="1:6" s="16" customFormat="1" ht="62" x14ac:dyDescent="0.35">
      <c r="A86" s="19" t="s">
        <v>494</v>
      </c>
      <c r="B86" s="191" t="s">
        <v>514</v>
      </c>
      <c r="C86" s="14" t="s">
        <v>59</v>
      </c>
      <c r="D86" s="46">
        <v>1053.046</v>
      </c>
      <c r="E86" s="127"/>
      <c r="F86" s="32">
        <f>D86*E86</f>
        <v>0</v>
      </c>
    </row>
    <row r="87" spans="1:6" s="16" customFormat="1" ht="15" customHeight="1" x14ac:dyDescent="0.35">
      <c r="A87" s="134"/>
      <c r="B87" s="191"/>
      <c r="C87" s="14"/>
      <c r="D87" s="32"/>
      <c r="E87" s="124"/>
      <c r="F87" s="32"/>
    </row>
    <row r="88" spans="1:6" s="16" customFormat="1" ht="31" x14ac:dyDescent="0.35">
      <c r="A88" s="19" t="s">
        <v>259</v>
      </c>
      <c r="B88" s="191" t="s">
        <v>320</v>
      </c>
      <c r="C88" s="14" t="s">
        <v>59</v>
      </c>
      <c r="D88" s="32">
        <v>1562.914</v>
      </c>
      <c r="E88" s="124"/>
      <c r="F88" s="32">
        <f>D88*E88</f>
        <v>0</v>
      </c>
    </row>
    <row r="89" spans="1:6" s="16" customFormat="1" ht="15" customHeight="1" x14ac:dyDescent="0.35">
      <c r="A89" s="134"/>
      <c r="B89" s="191"/>
      <c r="C89" s="14"/>
      <c r="D89" s="32"/>
      <c r="E89" s="124"/>
      <c r="F89" s="32"/>
    </row>
    <row r="90" spans="1:6" s="16" customFormat="1" ht="15" customHeight="1" x14ac:dyDescent="0.35">
      <c r="A90" s="21" t="s">
        <v>75</v>
      </c>
      <c r="B90" s="185" t="s">
        <v>108</v>
      </c>
      <c r="C90" s="14"/>
      <c r="D90" s="32"/>
      <c r="E90" s="124"/>
      <c r="F90" s="32"/>
    </row>
    <row r="91" spans="1:6" s="16" customFormat="1" ht="15" customHeight="1" x14ac:dyDescent="0.35">
      <c r="A91" s="19"/>
      <c r="B91" s="191"/>
      <c r="C91" s="14"/>
      <c r="D91" s="32"/>
      <c r="E91" s="124"/>
      <c r="F91" s="32"/>
    </row>
    <row r="92" spans="1:6" s="16" customFormat="1" ht="15" customHeight="1" x14ac:dyDescent="0.35">
      <c r="A92" s="19" t="s">
        <v>76</v>
      </c>
      <c r="B92" s="191" t="s">
        <v>77</v>
      </c>
      <c r="C92" s="14" t="s">
        <v>59</v>
      </c>
      <c r="D92" s="32">
        <v>32.423000000000002</v>
      </c>
      <c r="E92" s="124"/>
      <c r="F92" s="32">
        <f>D92*E92</f>
        <v>0</v>
      </c>
    </row>
    <row r="93" spans="1:6" s="16" customFormat="1" ht="15" customHeight="1" x14ac:dyDescent="0.35">
      <c r="A93" s="19"/>
      <c r="B93" s="191"/>
      <c r="C93" s="14"/>
      <c r="D93" s="32"/>
      <c r="E93" s="124"/>
      <c r="F93" s="32"/>
    </row>
    <row r="94" spans="1:6" s="16" customFormat="1" ht="15" customHeight="1" x14ac:dyDescent="0.35">
      <c r="A94" s="19" t="s">
        <v>128</v>
      </c>
      <c r="B94" s="191" t="s">
        <v>127</v>
      </c>
      <c r="C94" s="14" t="s">
        <v>59</v>
      </c>
      <c r="D94" s="32">
        <v>32.423000000000002</v>
      </c>
      <c r="E94" s="124"/>
      <c r="F94" s="32">
        <f>D94*E94</f>
        <v>0</v>
      </c>
    </row>
    <row r="95" spans="1:6" s="16" customFormat="1" ht="15" customHeight="1" x14ac:dyDescent="0.35">
      <c r="A95" s="134"/>
      <c r="B95" s="191"/>
      <c r="C95" s="14"/>
      <c r="D95" s="32"/>
      <c r="E95" s="124"/>
      <c r="F95" s="32"/>
    </row>
    <row r="96" spans="1:6" s="16" customFormat="1" ht="31" x14ac:dyDescent="0.35">
      <c r="A96" s="21" t="s">
        <v>43</v>
      </c>
      <c r="B96" s="185" t="s">
        <v>42</v>
      </c>
      <c r="C96" s="102"/>
      <c r="D96" s="132"/>
      <c r="E96" s="142"/>
      <c r="F96" s="132"/>
    </row>
    <row r="97" spans="1:6" s="16" customFormat="1" ht="15.5" x14ac:dyDescent="0.35">
      <c r="A97" s="21"/>
      <c r="B97" s="185"/>
      <c r="C97" s="102"/>
      <c r="D97" s="132"/>
      <c r="E97" s="142"/>
      <c r="F97" s="132"/>
    </row>
    <row r="98" spans="1:6" s="16" customFormat="1" ht="31" x14ac:dyDescent="0.35">
      <c r="A98" s="71" t="s">
        <v>509</v>
      </c>
      <c r="B98" s="140" t="s">
        <v>511</v>
      </c>
      <c r="C98" s="51" t="s">
        <v>229</v>
      </c>
      <c r="D98" s="32">
        <v>1872.6329879999996</v>
      </c>
      <c r="E98" s="127"/>
      <c r="F98" s="32">
        <f>D98*E98</f>
        <v>0</v>
      </c>
    </row>
    <row r="99" spans="1:6" s="16" customFormat="1" ht="15.5" x14ac:dyDescent="0.35">
      <c r="A99" s="71"/>
      <c r="B99" s="140"/>
      <c r="C99" s="51"/>
      <c r="D99" s="32"/>
      <c r="E99" s="127"/>
      <c r="F99" s="32"/>
    </row>
    <row r="100" spans="1:6" s="16" customFormat="1" ht="46.5" x14ac:dyDescent="0.35">
      <c r="A100" s="71" t="s">
        <v>510</v>
      </c>
      <c r="B100" s="140" t="s">
        <v>508</v>
      </c>
      <c r="C100" s="51" t="s">
        <v>229</v>
      </c>
      <c r="D100" s="32">
        <v>805.82785199999989</v>
      </c>
      <c r="E100" s="127"/>
      <c r="F100" s="32">
        <f>D100*E100</f>
        <v>0</v>
      </c>
    </row>
    <row r="101" spans="1:6" s="16" customFormat="1" ht="15" customHeight="1" x14ac:dyDescent="0.35">
      <c r="A101" s="21"/>
      <c r="B101" s="185"/>
      <c r="C101" s="102"/>
      <c r="D101" s="132"/>
      <c r="E101" s="142"/>
      <c r="F101" s="132"/>
    </row>
    <row r="102" spans="1:6" s="16" customFormat="1" ht="31" x14ac:dyDescent="0.35">
      <c r="A102" s="134" t="s">
        <v>65</v>
      </c>
      <c r="B102" s="135" t="s">
        <v>66</v>
      </c>
      <c r="C102" s="14" t="s">
        <v>60</v>
      </c>
      <c r="D102" s="32">
        <v>257.39355</v>
      </c>
      <c r="E102" s="124"/>
      <c r="F102" s="32">
        <f>(D102*E102)</f>
        <v>0</v>
      </c>
    </row>
    <row r="103" spans="1:6" s="16" customFormat="1" ht="15.5" x14ac:dyDescent="0.35">
      <c r="A103" s="134"/>
      <c r="B103" s="135"/>
      <c r="C103" s="14"/>
      <c r="D103" s="32"/>
      <c r="E103" s="124"/>
      <c r="F103" s="32"/>
    </row>
    <row r="104" spans="1:6" s="16" customFormat="1" ht="31" x14ac:dyDescent="0.35">
      <c r="A104" s="134" t="s">
        <v>231</v>
      </c>
      <c r="B104" s="135" t="s">
        <v>230</v>
      </c>
      <c r="C104" s="14" t="s">
        <v>229</v>
      </c>
      <c r="D104" s="32">
        <v>805.82785199999989</v>
      </c>
      <c r="E104" s="124"/>
      <c r="F104" s="32">
        <f>(D104*E104)</f>
        <v>0</v>
      </c>
    </row>
    <row r="105" spans="1:6" s="16" customFormat="1" ht="15.5" x14ac:dyDescent="0.35">
      <c r="A105" s="134"/>
      <c r="B105" s="135"/>
      <c r="C105" s="14"/>
      <c r="D105" s="32"/>
      <c r="E105" s="124"/>
      <c r="F105" s="32"/>
    </row>
    <row r="106" spans="1:6" s="16" customFormat="1" ht="46.5" x14ac:dyDescent="0.35">
      <c r="A106" s="134" t="s">
        <v>334</v>
      </c>
      <c r="B106" s="135" t="s">
        <v>333</v>
      </c>
      <c r="C106" s="14" t="s">
        <v>229</v>
      </c>
      <c r="D106" s="32">
        <v>7.7220000000000004</v>
      </c>
      <c r="E106" s="124"/>
      <c r="F106" s="32">
        <f>(D106*E106)</f>
        <v>0</v>
      </c>
    </row>
    <row r="107" spans="1:6" s="16" customFormat="1" ht="15.5" x14ac:dyDescent="0.35">
      <c r="A107" s="134"/>
      <c r="B107" s="135"/>
      <c r="C107" s="14"/>
      <c r="D107" s="32"/>
      <c r="E107" s="124"/>
      <c r="F107" s="32"/>
    </row>
    <row r="108" spans="1:6" s="16" customFormat="1" ht="46.5" x14ac:dyDescent="0.35">
      <c r="A108" s="134" t="s">
        <v>235</v>
      </c>
      <c r="B108" s="135" t="s">
        <v>234</v>
      </c>
      <c r="C108" s="14" t="s">
        <v>229</v>
      </c>
      <c r="D108" s="32">
        <v>20</v>
      </c>
      <c r="E108" s="124"/>
      <c r="F108" s="32">
        <f>(D108*E108)</f>
        <v>0</v>
      </c>
    </row>
    <row r="109" spans="1:6" s="16" customFormat="1" ht="15" customHeight="1" x14ac:dyDescent="0.35">
      <c r="A109" s="21"/>
      <c r="B109" s="185"/>
      <c r="C109" s="102"/>
      <c r="D109" s="132"/>
      <c r="E109" s="142"/>
      <c r="F109" s="132"/>
    </row>
    <row r="110" spans="1:6" s="16" customFormat="1" ht="15" customHeight="1" x14ac:dyDescent="0.35">
      <c r="A110" s="19"/>
      <c r="B110" s="232" t="s">
        <v>44</v>
      </c>
      <c r="C110" s="229"/>
      <c r="D110" s="230"/>
      <c r="E110" s="231"/>
      <c r="F110" s="230">
        <f>SUM(F64:F108)</f>
        <v>0</v>
      </c>
    </row>
    <row r="111" spans="1:6" s="16" customFormat="1" ht="15" customHeight="1" x14ac:dyDescent="0.35">
      <c r="A111" s="19"/>
      <c r="B111" s="185"/>
      <c r="C111" s="102"/>
      <c r="D111" s="132"/>
      <c r="E111" s="142"/>
      <c r="F111" s="132"/>
    </row>
    <row r="112" spans="1:6" s="16" customFormat="1" ht="15" customHeight="1" x14ac:dyDescent="0.35">
      <c r="A112" s="19"/>
      <c r="B112" s="185"/>
      <c r="C112" s="102"/>
      <c r="D112" s="132"/>
      <c r="E112" s="142"/>
      <c r="F112" s="132"/>
    </row>
    <row r="113" spans="1:6" s="16" customFormat="1" ht="15" customHeight="1" x14ac:dyDescent="0.35">
      <c r="A113" s="21" t="s">
        <v>22</v>
      </c>
      <c r="B113" s="185" t="s">
        <v>27</v>
      </c>
      <c r="C113" s="102"/>
      <c r="D113" s="132"/>
      <c r="E113" s="142"/>
      <c r="F113" s="132"/>
    </row>
    <row r="114" spans="1:6" s="16" customFormat="1" ht="15" customHeight="1" x14ac:dyDescent="0.35">
      <c r="A114" s="21" t="s">
        <v>45</v>
      </c>
      <c r="B114" s="185" t="s">
        <v>46</v>
      </c>
      <c r="C114" s="102"/>
      <c r="D114" s="132"/>
      <c r="E114" s="142"/>
      <c r="F114" s="132"/>
    </row>
    <row r="115" spans="1:6" s="16" customFormat="1" ht="15" customHeight="1" x14ac:dyDescent="0.35">
      <c r="A115" s="21" t="s">
        <v>52</v>
      </c>
      <c r="B115" s="185" t="s">
        <v>53</v>
      </c>
      <c r="C115" s="102"/>
      <c r="D115" s="132"/>
      <c r="E115" s="142"/>
      <c r="F115" s="132"/>
    </row>
    <row r="116" spans="1:6" s="16" customFormat="1" ht="15" customHeight="1" x14ac:dyDescent="0.35">
      <c r="A116" s="21"/>
      <c r="B116" s="185"/>
      <c r="C116" s="102"/>
      <c r="D116" s="132"/>
      <c r="E116" s="142"/>
      <c r="F116" s="132"/>
    </row>
    <row r="117" spans="1:6" s="16" customFormat="1" ht="46.5" x14ac:dyDescent="0.35">
      <c r="A117" s="19" t="s">
        <v>78</v>
      </c>
      <c r="B117" s="191" t="s">
        <v>79</v>
      </c>
      <c r="C117" s="14" t="s">
        <v>60</v>
      </c>
      <c r="D117" s="32">
        <v>561.82299999999998</v>
      </c>
      <c r="E117" s="124"/>
      <c r="F117" s="32">
        <f>E117*D117</f>
        <v>0</v>
      </c>
    </row>
    <row r="118" spans="1:6" s="16" customFormat="1" ht="15.5" x14ac:dyDescent="0.35">
      <c r="A118" s="19"/>
      <c r="B118" s="191"/>
      <c r="C118" s="14"/>
      <c r="D118" s="32"/>
      <c r="E118" s="124"/>
      <c r="F118" s="32"/>
    </row>
    <row r="119" spans="1:6" s="16" customFormat="1" ht="46.5" x14ac:dyDescent="0.35">
      <c r="A119" s="19" t="s">
        <v>107</v>
      </c>
      <c r="B119" s="191" t="s">
        <v>106</v>
      </c>
      <c r="C119" s="14" t="s">
        <v>60</v>
      </c>
      <c r="D119" s="32">
        <v>157.768</v>
      </c>
      <c r="E119" s="124"/>
      <c r="F119" s="32">
        <f>E119*D119</f>
        <v>0</v>
      </c>
    </row>
    <row r="120" spans="1:6" s="16" customFormat="1" ht="15" customHeight="1" x14ac:dyDescent="0.35">
      <c r="A120" s="19"/>
      <c r="B120" s="191"/>
      <c r="C120" s="14"/>
      <c r="D120" s="32"/>
      <c r="E120" s="124"/>
      <c r="F120" s="32"/>
    </row>
    <row r="121" spans="1:6" s="16" customFormat="1" ht="46.5" x14ac:dyDescent="0.35">
      <c r="A121" s="21" t="s">
        <v>122</v>
      </c>
      <c r="B121" s="147" t="s">
        <v>100</v>
      </c>
      <c r="C121" s="14"/>
      <c r="D121" s="32"/>
      <c r="E121" s="124"/>
      <c r="F121" s="32"/>
    </row>
    <row r="122" spans="1:6" s="16" customFormat="1" ht="15.5" x14ac:dyDescent="0.35">
      <c r="A122" s="21"/>
      <c r="B122" s="147"/>
      <c r="C122" s="14"/>
      <c r="D122" s="32"/>
      <c r="E122" s="124"/>
      <c r="F122" s="32"/>
    </row>
    <row r="123" spans="1:6" s="82" customFormat="1" ht="46.5" x14ac:dyDescent="0.35">
      <c r="A123" s="71" t="s">
        <v>495</v>
      </c>
      <c r="B123" s="168" t="s">
        <v>496</v>
      </c>
      <c r="C123" s="14" t="s">
        <v>59</v>
      </c>
      <c r="D123" s="46">
        <v>402.31099999999998</v>
      </c>
      <c r="E123" s="127"/>
      <c r="F123" s="32">
        <f>E123*D123</f>
        <v>0</v>
      </c>
    </row>
    <row r="124" spans="1:6" s="82" customFormat="1" ht="15.5" x14ac:dyDescent="0.35">
      <c r="A124" s="71"/>
      <c r="B124" s="168"/>
      <c r="C124" s="51"/>
      <c r="D124" s="46"/>
      <c r="E124" s="127"/>
      <c r="F124" s="46"/>
    </row>
    <row r="125" spans="1:6" s="82" customFormat="1" ht="46.5" x14ac:dyDescent="0.35">
      <c r="A125" s="71" t="s">
        <v>497</v>
      </c>
      <c r="B125" s="168" t="s">
        <v>498</v>
      </c>
      <c r="C125" s="14" t="s">
        <v>59</v>
      </c>
      <c r="D125" s="46">
        <v>312.39999999999998</v>
      </c>
      <c r="E125" s="127"/>
      <c r="F125" s="32">
        <f>E125*D125</f>
        <v>0</v>
      </c>
    </row>
    <row r="126" spans="1:6" s="16" customFormat="1" ht="15" customHeight="1" x14ac:dyDescent="0.35">
      <c r="A126" s="71"/>
      <c r="B126" s="79"/>
      <c r="C126" s="14"/>
      <c r="D126" s="46"/>
      <c r="E126" s="127"/>
      <c r="F126" s="32"/>
    </row>
    <row r="127" spans="1:6" s="16" customFormat="1" ht="45.75" customHeight="1" x14ac:dyDescent="0.35">
      <c r="A127" s="71" t="s">
        <v>264</v>
      </c>
      <c r="B127" s="79" t="s">
        <v>265</v>
      </c>
      <c r="C127" s="14" t="s">
        <v>59</v>
      </c>
      <c r="D127" s="46">
        <v>422.84666666666675</v>
      </c>
      <c r="E127" s="127"/>
      <c r="F127" s="32">
        <f>E127*D127</f>
        <v>0</v>
      </c>
    </row>
    <row r="128" spans="1:6" s="16" customFormat="1" ht="15" customHeight="1" x14ac:dyDescent="0.35">
      <c r="A128" s="71"/>
      <c r="B128" s="79"/>
      <c r="C128" s="14"/>
      <c r="D128" s="46"/>
      <c r="E128" s="127"/>
      <c r="F128" s="32"/>
    </row>
    <row r="129" spans="1:6" s="16" customFormat="1" ht="45.75" customHeight="1" x14ac:dyDescent="0.35">
      <c r="A129" s="71" t="s">
        <v>266</v>
      </c>
      <c r="B129" s="79" t="s">
        <v>267</v>
      </c>
      <c r="C129" s="14" t="s">
        <v>59</v>
      </c>
      <c r="D129" s="46">
        <v>173.3</v>
      </c>
      <c r="E129" s="127"/>
      <c r="F129" s="32">
        <f>E129*D129</f>
        <v>0</v>
      </c>
    </row>
    <row r="130" spans="1:6" s="16" customFormat="1" ht="15.5" x14ac:dyDescent="0.35">
      <c r="A130" s="191"/>
      <c r="B130" s="191"/>
      <c r="C130" s="14"/>
      <c r="D130" s="32"/>
      <c r="E130" s="124"/>
      <c r="F130" s="32"/>
    </row>
    <row r="131" spans="1:6" s="16" customFormat="1" ht="15" customHeight="1" x14ac:dyDescent="0.35">
      <c r="A131" s="21" t="s">
        <v>47</v>
      </c>
      <c r="B131" s="185" t="s">
        <v>48</v>
      </c>
      <c r="C131" s="102"/>
      <c r="D131" s="132"/>
      <c r="E131" s="142"/>
      <c r="F131" s="132"/>
    </row>
    <row r="132" spans="1:6" s="16" customFormat="1" ht="15" customHeight="1" x14ac:dyDescent="0.35">
      <c r="A132" s="21" t="s">
        <v>49</v>
      </c>
      <c r="B132" s="185" t="s">
        <v>50</v>
      </c>
      <c r="C132" s="102"/>
      <c r="D132" s="132"/>
      <c r="E132" s="142"/>
      <c r="F132" s="132"/>
    </row>
    <row r="133" spans="1:6" s="16" customFormat="1" ht="15" customHeight="1" x14ac:dyDescent="0.35">
      <c r="A133" s="21"/>
      <c r="B133" s="185"/>
      <c r="C133" s="102"/>
      <c r="D133" s="132"/>
      <c r="E133" s="142"/>
      <c r="F133" s="132"/>
    </row>
    <row r="134" spans="1:6" s="16" customFormat="1" ht="45.75" customHeight="1" x14ac:dyDescent="0.35">
      <c r="A134" s="71" t="s">
        <v>268</v>
      </c>
      <c r="B134" s="79" t="s">
        <v>269</v>
      </c>
      <c r="C134" s="14" t="s">
        <v>59</v>
      </c>
      <c r="D134" s="46">
        <v>422.84666666666675</v>
      </c>
      <c r="E134" s="127"/>
      <c r="F134" s="32">
        <f>E134*D134</f>
        <v>0</v>
      </c>
    </row>
    <row r="135" spans="1:6" s="16" customFormat="1" ht="15" customHeight="1" x14ac:dyDescent="0.35">
      <c r="A135" s="21"/>
      <c r="B135" s="185"/>
      <c r="C135" s="102"/>
      <c r="D135" s="132"/>
      <c r="E135" s="142"/>
      <c r="F135" s="132"/>
    </row>
    <row r="136" spans="1:6" s="16" customFormat="1" ht="46.5" x14ac:dyDescent="0.35">
      <c r="A136" s="19" t="s">
        <v>84</v>
      </c>
      <c r="B136" s="191" t="s">
        <v>135</v>
      </c>
      <c r="C136" s="14" t="s">
        <v>59</v>
      </c>
      <c r="D136" s="32">
        <v>1311.4879999999998</v>
      </c>
      <c r="E136" s="124"/>
      <c r="F136" s="32">
        <f>(D136*E136)</f>
        <v>0</v>
      </c>
    </row>
    <row r="137" spans="1:6" s="16" customFormat="1" ht="15.5" x14ac:dyDescent="0.35">
      <c r="A137" s="19"/>
      <c r="B137" s="191"/>
      <c r="C137" s="14"/>
      <c r="D137" s="32"/>
      <c r="E137" s="124"/>
      <c r="F137" s="32"/>
    </row>
    <row r="138" spans="1:6" s="16" customFormat="1" ht="46.5" x14ac:dyDescent="0.35">
      <c r="A138" s="19" t="s">
        <v>499</v>
      </c>
      <c r="B138" s="191" t="s">
        <v>500</v>
      </c>
      <c r="C138" s="14" t="s">
        <v>59</v>
      </c>
      <c r="D138" s="32">
        <v>397.68799999999999</v>
      </c>
      <c r="E138" s="124"/>
      <c r="F138" s="32">
        <f>(D138*E138)</f>
        <v>0</v>
      </c>
    </row>
    <row r="139" spans="1:6" s="16" customFormat="1" ht="15.5" x14ac:dyDescent="0.35">
      <c r="A139" s="19"/>
      <c r="B139" s="191"/>
      <c r="C139" s="14"/>
      <c r="D139" s="32"/>
      <c r="E139" s="124"/>
      <c r="F139" s="32"/>
    </row>
    <row r="140" spans="1:6" s="16" customFormat="1" ht="46.5" x14ac:dyDescent="0.35">
      <c r="A140" s="19" t="s">
        <v>119</v>
      </c>
      <c r="B140" s="191" t="s">
        <v>118</v>
      </c>
      <c r="C140" s="14" t="s">
        <v>59</v>
      </c>
      <c r="D140" s="32">
        <v>175.72</v>
      </c>
      <c r="E140" s="124"/>
      <c r="F140" s="32">
        <f>(D140*E140)</f>
        <v>0</v>
      </c>
    </row>
    <row r="141" spans="1:6" s="16" customFormat="1" ht="15.5" x14ac:dyDescent="0.35">
      <c r="A141" s="19"/>
      <c r="B141" s="191"/>
      <c r="C141" s="14"/>
      <c r="D141" s="32"/>
      <c r="E141" s="124"/>
      <c r="F141" s="32"/>
    </row>
    <row r="142" spans="1:6" s="16" customFormat="1" ht="46.5" x14ac:dyDescent="0.35">
      <c r="A142" s="19" t="s">
        <v>501</v>
      </c>
      <c r="B142" s="191" t="s">
        <v>502</v>
      </c>
      <c r="C142" s="14" t="s">
        <v>59</v>
      </c>
      <c r="D142" s="32">
        <v>312.39999999999998</v>
      </c>
      <c r="E142" s="124"/>
      <c r="F142" s="32">
        <f>(D142*E142)</f>
        <v>0</v>
      </c>
    </row>
    <row r="143" spans="1:6" s="16" customFormat="1" ht="15.5" x14ac:dyDescent="0.35">
      <c r="A143" s="19"/>
      <c r="B143" s="191"/>
      <c r="C143" s="14"/>
      <c r="D143" s="32"/>
      <c r="E143" s="124"/>
      <c r="F143" s="32"/>
    </row>
    <row r="144" spans="1:6" s="16" customFormat="1" ht="31" x14ac:dyDescent="0.35">
      <c r="A144" s="19" t="s">
        <v>516</v>
      </c>
      <c r="B144" s="191" t="s">
        <v>392</v>
      </c>
      <c r="C144" s="14" t="s">
        <v>59</v>
      </c>
      <c r="D144" s="32">
        <v>2</v>
      </c>
      <c r="E144" s="124"/>
      <c r="F144" s="32">
        <f>(D144*E144)</f>
        <v>0</v>
      </c>
    </row>
    <row r="145" spans="1:6" s="16" customFormat="1" ht="15.5" x14ac:dyDescent="0.35">
      <c r="A145" s="19"/>
      <c r="B145" s="191"/>
      <c r="C145" s="14"/>
      <c r="D145" s="32"/>
      <c r="E145" s="124"/>
      <c r="F145" s="32"/>
    </row>
    <row r="146" spans="1:6" s="16" customFormat="1" ht="15.5" x14ac:dyDescent="0.35">
      <c r="A146" s="83" t="s">
        <v>166</v>
      </c>
      <c r="B146" s="185" t="s">
        <v>167</v>
      </c>
      <c r="C146" s="102"/>
      <c r="D146" s="32"/>
      <c r="E146" s="124"/>
      <c r="F146" s="32"/>
    </row>
    <row r="147" spans="1:6" s="16" customFormat="1" ht="15.5" x14ac:dyDescent="0.35">
      <c r="A147" s="83"/>
      <c r="B147" s="185"/>
      <c r="C147" s="102"/>
      <c r="D147" s="32"/>
      <c r="E147" s="124"/>
      <c r="F147" s="32"/>
    </row>
    <row r="148" spans="1:6" s="16" customFormat="1" ht="79.5" customHeight="1" x14ac:dyDescent="0.35">
      <c r="A148" s="71" t="s">
        <v>393</v>
      </c>
      <c r="B148" s="140" t="s">
        <v>394</v>
      </c>
      <c r="C148" s="14" t="s">
        <v>59</v>
      </c>
      <c r="D148" s="32">
        <v>50</v>
      </c>
      <c r="E148" s="124"/>
      <c r="F148" s="32">
        <f>(D148*E148)</f>
        <v>0</v>
      </c>
    </row>
    <row r="149" spans="1:6" s="16" customFormat="1" ht="15" customHeight="1" x14ac:dyDescent="0.35">
      <c r="A149" s="71"/>
      <c r="B149" s="140"/>
      <c r="C149" s="14"/>
      <c r="D149" s="32"/>
      <c r="E149" s="124"/>
      <c r="F149" s="32"/>
    </row>
    <row r="150" spans="1:6" s="16" customFormat="1" ht="124" x14ac:dyDescent="0.35">
      <c r="A150" s="19" t="s">
        <v>395</v>
      </c>
      <c r="B150" s="191" t="s">
        <v>520</v>
      </c>
      <c r="C150" s="14" t="s">
        <v>59</v>
      </c>
      <c r="D150" s="32">
        <v>35</v>
      </c>
      <c r="E150" s="124"/>
      <c r="F150" s="32">
        <f>(D150*E150)</f>
        <v>0</v>
      </c>
    </row>
    <row r="151" spans="1:6" s="16" customFormat="1" ht="15.5" x14ac:dyDescent="0.35">
      <c r="A151" s="19"/>
      <c r="B151" s="140"/>
      <c r="C151" s="14"/>
      <c r="D151" s="32"/>
      <c r="E151" s="124"/>
      <c r="F151" s="32"/>
    </row>
    <row r="152" spans="1:6" s="16" customFormat="1" ht="124" x14ac:dyDescent="0.35">
      <c r="A152" s="19" t="s">
        <v>522</v>
      </c>
      <c r="B152" s="191" t="s">
        <v>521</v>
      </c>
      <c r="C152" s="14" t="s">
        <v>59</v>
      </c>
      <c r="D152" s="46">
        <v>7.080000000000001</v>
      </c>
      <c r="E152" s="127"/>
      <c r="F152" s="32">
        <f>(D152*E152)</f>
        <v>0</v>
      </c>
    </row>
    <row r="153" spans="1:6" s="16" customFormat="1" ht="15.5" x14ac:dyDescent="0.35">
      <c r="A153" s="19"/>
      <c r="B153" s="140"/>
      <c r="C153" s="14"/>
      <c r="D153" s="32"/>
      <c r="E153" s="124"/>
      <c r="F153" s="32"/>
    </row>
    <row r="154" spans="1:6" s="16" customFormat="1" ht="46.5" x14ac:dyDescent="0.35">
      <c r="A154" s="19" t="s">
        <v>524</v>
      </c>
      <c r="B154" s="191" t="s">
        <v>523</v>
      </c>
      <c r="C154" s="14" t="s">
        <v>88</v>
      </c>
      <c r="D154" s="46">
        <v>31.4</v>
      </c>
      <c r="E154" s="127"/>
      <c r="F154" s="32">
        <f>(D154*E154)</f>
        <v>0</v>
      </c>
    </row>
    <row r="155" spans="1:6" s="16" customFormat="1" ht="15" customHeight="1" x14ac:dyDescent="0.35">
      <c r="A155" s="19"/>
      <c r="B155" s="185"/>
      <c r="C155" s="102"/>
      <c r="D155" s="132"/>
      <c r="E155" s="142"/>
      <c r="F155" s="132"/>
    </row>
    <row r="156" spans="1:6" s="16" customFormat="1" ht="15" customHeight="1" x14ac:dyDescent="0.35">
      <c r="A156" s="21" t="s">
        <v>105</v>
      </c>
      <c r="B156" s="185" t="s">
        <v>104</v>
      </c>
      <c r="C156" s="14"/>
      <c r="D156" s="32"/>
      <c r="E156" s="124"/>
      <c r="F156" s="32"/>
    </row>
    <row r="157" spans="1:6" s="16" customFormat="1" ht="15" customHeight="1" x14ac:dyDescent="0.35">
      <c r="A157" s="21" t="s">
        <v>67</v>
      </c>
      <c r="B157" s="148" t="s">
        <v>68</v>
      </c>
      <c r="C157" s="102"/>
      <c r="D157" s="132"/>
      <c r="E157" s="142"/>
      <c r="F157" s="132"/>
    </row>
    <row r="158" spans="1:6" s="16" customFormat="1" ht="15" customHeight="1" x14ac:dyDescent="0.35">
      <c r="A158" s="21"/>
      <c r="B158" s="185"/>
      <c r="C158" s="102"/>
      <c r="D158" s="132"/>
      <c r="E158" s="142"/>
      <c r="F158" s="132"/>
    </row>
    <row r="159" spans="1:6" s="16" customFormat="1" ht="77.5" x14ac:dyDescent="0.35">
      <c r="A159" s="19" t="s">
        <v>81</v>
      </c>
      <c r="B159" s="191" t="s">
        <v>149</v>
      </c>
      <c r="C159" s="14" t="s">
        <v>88</v>
      </c>
      <c r="D159" s="32">
        <v>70.715000000000003</v>
      </c>
      <c r="E159" s="124"/>
      <c r="F159" s="32">
        <f>(D159*E159)</f>
        <v>0</v>
      </c>
    </row>
    <row r="160" spans="1:6" s="16" customFormat="1" ht="15.5" x14ac:dyDescent="0.35">
      <c r="A160" s="19"/>
      <c r="B160" s="191"/>
      <c r="C160" s="14"/>
      <c r="D160" s="32"/>
      <c r="E160" s="124"/>
      <c r="F160" s="32"/>
    </row>
    <row r="161" spans="1:14" s="16" customFormat="1" ht="15.5" x14ac:dyDescent="0.35">
      <c r="A161" s="83" t="s">
        <v>318</v>
      </c>
      <c r="B161" s="145" t="s">
        <v>319</v>
      </c>
      <c r="C161" s="14"/>
      <c r="D161" s="32"/>
      <c r="E161" s="124"/>
      <c r="F161" s="32"/>
    </row>
    <row r="162" spans="1:14" s="16" customFormat="1" ht="15.5" x14ac:dyDescent="0.35">
      <c r="A162" s="19"/>
      <c r="B162" s="191"/>
      <c r="C162" s="14"/>
      <c r="D162" s="32"/>
      <c r="E162" s="124"/>
      <c r="F162" s="32"/>
    </row>
    <row r="163" spans="1:14" s="16" customFormat="1" ht="62" x14ac:dyDescent="0.35">
      <c r="A163" s="19" t="s">
        <v>270</v>
      </c>
      <c r="B163" s="140" t="s">
        <v>515</v>
      </c>
      <c r="C163" s="14" t="s">
        <v>88</v>
      </c>
      <c r="D163" s="32">
        <v>422.15</v>
      </c>
      <c r="E163" s="124"/>
      <c r="F163" s="32">
        <f>(D163*E163)</f>
        <v>0</v>
      </c>
    </row>
    <row r="164" spans="1:14" s="16" customFormat="1" ht="15" customHeight="1" x14ac:dyDescent="0.35">
      <c r="A164" s="167"/>
      <c r="B164" s="139"/>
      <c r="C164" s="103"/>
      <c r="D164" s="32"/>
      <c r="E164" s="46"/>
      <c r="F164" s="46"/>
    </row>
    <row r="165" spans="1:14" s="16" customFormat="1" ht="15" customHeight="1" x14ac:dyDescent="0.35">
      <c r="A165" s="21" t="s">
        <v>121</v>
      </c>
      <c r="B165" s="150" t="s">
        <v>116</v>
      </c>
      <c r="C165" s="103"/>
      <c r="D165" s="46"/>
      <c r="E165" s="46"/>
      <c r="F165" s="46"/>
    </row>
    <row r="166" spans="1:14" s="16" customFormat="1" ht="15" customHeight="1" x14ac:dyDescent="0.35">
      <c r="A166" s="149"/>
      <c r="B166" s="139"/>
      <c r="C166" s="14"/>
      <c r="D166" s="46"/>
      <c r="E166" s="46"/>
      <c r="F166" s="46"/>
    </row>
    <row r="167" spans="1:14" s="16" customFormat="1" ht="31" x14ac:dyDescent="0.35">
      <c r="A167" s="149" t="s">
        <v>124</v>
      </c>
      <c r="B167" s="139" t="s">
        <v>123</v>
      </c>
      <c r="C167" s="14" t="s">
        <v>59</v>
      </c>
      <c r="D167" s="46">
        <v>164.07499999999999</v>
      </c>
      <c r="E167" s="46"/>
      <c r="F167" s="46">
        <f>D167*E167</f>
        <v>0</v>
      </c>
    </row>
    <row r="168" spans="1:14" s="16" customFormat="1" ht="15" customHeight="1" x14ac:dyDescent="0.35">
      <c r="A168" s="149"/>
      <c r="B168" s="139"/>
      <c r="C168" s="14"/>
      <c r="D168" s="46"/>
      <c r="E168" s="46"/>
      <c r="F168" s="46"/>
    </row>
    <row r="169" spans="1:14" s="16" customFormat="1" ht="15" customHeight="1" x14ac:dyDescent="0.35">
      <c r="A169" s="21"/>
      <c r="B169" s="232" t="s">
        <v>51</v>
      </c>
      <c r="C169" s="229"/>
      <c r="D169" s="230"/>
      <c r="E169" s="231"/>
      <c r="F169" s="230">
        <f>SUM(F117:F167)</f>
        <v>0</v>
      </c>
    </row>
    <row r="170" spans="1:14" s="16" customFormat="1" ht="15" customHeight="1" x14ac:dyDescent="0.35">
      <c r="A170" s="19"/>
      <c r="B170" s="185"/>
      <c r="C170" s="105"/>
      <c r="D170" s="43"/>
      <c r="E170" s="154"/>
      <c r="F170" s="155"/>
    </row>
    <row r="171" spans="1:14" s="16" customFormat="1" ht="15" customHeight="1" x14ac:dyDescent="0.35">
      <c r="A171" s="19"/>
      <c r="B171" s="185"/>
      <c r="C171" s="102"/>
      <c r="D171" s="132"/>
      <c r="E171" s="142"/>
      <c r="F171" s="132"/>
    </row>
    <row r="172" spans="1:14" s="16" customFormat="1" ht="15" hidden="1" customHeight="1" x14ac:dyDescent="0.35">
      <c r="H172" s="21" t="s">
        <v>1</v>
      </c>
      <c r="I172" s="141" t="s">
        <v>17</v>
      </c>
      <c r="J172" s="102"/>
      <c r="K172" s="39"/>
      <c r="L172" s="142"/>
      <c r="M172" s="132"/>
      <c r="N172" s="63"/>
    </row>
    <row r="173" spans="1:14" s="16" customFormat="1" ht="31" hidden="1" x14ac:dyDescent="0.35">
      <c r="H173" s="21" t="s">
        <v>56</v>
      </c>
      <c r="I173" s="141" t="s">
        <v>58</v>
      </c>
      <c r="J173" s="102"/>
      <c r="K173" s="39"/>
      <c r="L173" s="142"/>
      <c r="M173" s="132"/>
      <c r="N173" s="63"/>
    </row>
    <row r="174" spans="1:14" s="16" customFormat="1" ht="15" hidden="1" customHeight="1" x14ac:dyDescent="0.35">
      <c r="H174" s="21"/>
      <c r="I174" s="141"/>
      <c r="J174" s="102"/>
      <c r="K174" s="39"/>
      <c r="L174" s="142"/>
      <c r="M174" s="132"/>
      <c r="N174" s="63"/>
    </row>
    <row r="175" spans="1:14" s="16" customFormat="1" ht="15" hidden="1" customHeight="1" x14ac:dyDescent="0.35">
      <c r="H175" s="19" t="s">
        <v>31</v>
      </c>
      <c r="I175" s="41" t="s">
        <v>4</v>
      </c>
      <c r="J175" s="14" t="s">
        <v>26</v>
      </c>
      <c r="K175" s="32">
        <v>45</v>
      </c>
      <c r="L175" s="124">
        <v>45</v>
      </c>
      <c r="M175" s="32">
        <f>K175*L175</f>
        <v>2025</v>
      </c>
      <c r="N175" s="63">
        <f>N177/3</f>
        <v>0</v>
      </c>
    </row>
    <row r="176" spans="1:14" s="16" customFormat="1" ht="15" hidden="1" customHeight="1" x14ac:dyDescent="0.35">
      <c r="H176" s="19"/>
      <c r="I176" s="41"/>
      <c r="J176" s="14"/>
      <c r="K176" s="32"/>
      <c r="L176" s="124"/>
      <c r="M176" s="32"/>
      <c r="N176" s="63"/>
    </row>
    <row r="177" spans="1:14" s="16" customFormat="1" ht="15" hidden="1" customHeight="1" x14ac:dyDescent="0.35">
      <c r="H177" s="40" t="s">
        <v>95</v>
      </c>
      <c r="I177" s="29" t="s">
        <v>96</v>
      </c>
      <c r="J177" s="14" t="s">
        <v>13</v>
      </c>
      <c r="K177" s="32">
        <v>10</v>
      </c>
      <c r="L177" s="126">
        <v>600</v>
      </c>
      <c r="M177" s="32">
        <f>K177*L177</f>
        <v>6000</v>
      </c>
      <c r="N177" s="63">
        <f>F207*2.5%</f>
        <v>0</v>
      </c>
    </row>
    <row r="178" spans="1:14" s="16" customFormat="1" ht="15" hidden="1" customHeight="1" x14ac:dyDescent="0.35">
      <c r="H178" s="40"/>
      <c r="I178" s="29"/>
      <c r="J178" s="14"/>
      <c r="K178" s="32"/>
      <c r="L178" s="126"/>
      <c r="M178" s="32"/>
      <c r="N178" s="63"/>
    </row>
    <row r="179" spans="1:14" s="16" customFormat="1" ht="77.5" hidden="1" x14ac:dyDescent="0.35">
      <c r="H179" s="181" t="s">
        <v>519</v>
      </c>
      <c r="I179" s="182" t="s">
        <v>518</v>
      </c>
      <c r="J179" s="14" t="s">
        <v>26</v>
      </c>
      <c r="K179" s="32">
        <v>15</v>
      </c>
      <c r="L179" s="126">
        <v>45</v>
      </c>
      <c r="M179" s="32">
        <f>K179*L179</f>
        <v>675</v>
      </c>
      <c r="N179" s="63">
        <f>K175/3</f>
        <v>15</v>
      </c>
    </row>
    <row r="180" spans="1:14" s="16" customFormat="1" ht="15" hidden="1" customHeight="1" x14ac:dyDescent="0.35">
      <c r="H180" s="19"/>
      <c r="I180" s="41"/>
      <c r="J180" s="14"/>
      <c r="K180" s="32"/>
      <c r="L180" s="124"/>
      <c r="M180" s="32"/>
      <c r="N180" s="63"/>
    </row>
    <row r="181" spans="1:14" s="16" customFormat="1" ht="31" hidden="1" x14ac:dyDescent="0.35">
      <c r="H181" s="19" t="s">
        <v>32</v>
      </c>
      <c r="I181" s="143" t="s">
        <v>117</v>
      </c>
      <c r="J181" s="14" t="s">
        <v>13</v>
      </c>
      <c r="K181" s="32">
        <v>1</v>
      </c>
      <c r="L181" s="124">
        <v>2400</v>
      </c>
      <c r="M181" s="32">
        <f>K181*L181</f>
        <v>2400</v>
      </c>
      <c r="N181" s="63">
        <f>F207*1%</f>
        <v>0</v>
      </c>
    </row>
    <row r="182" spans="1:14" s="16" customFormat="1" ht="15" hidden="1" customHeight="1" x14ac:dyDescent="0.35">
      <c r="H182" s="19"/>
      <c r="I182" s="143"/>
      <c r="J182" s="14"/>
      <c r="K182" s="32"/>
      <c r="L182" s="124"/>
      <c r="M182" s="32"/>
      <c r="N182" s="63"/>
    </row>
    <row r="183" spans="1:14" s="16" customFormat="1" ht="15.5" hidden="1" x14ac:dyDescent="0.35">
      <c r="H183" s="40" t="s">
        <v>97</v>
      </c>
      <c r="I183" s="156" t="s">
        <v>98</v>
      </c>
      <c r="J183" s="14" t="s">
        <v>13</v>
      </c>
      <c r="K183" s="32">
        <v>1</v>
      </c>
      <c r="L183" s="15">
        <v>240</v>
      </c>
      <c r="M183" s="15">
        <f>K183*L183</f>
        <v>240</v>
      </c>
      <c r="N183" s="63">
        <f>N181/10</f>
        <v>0</v>
      </c>
    </row>
    <row r="184" spans="1:14" s="16" customFormat="1" ht="15" hidden="1" customHeight="1" x14ac:dyDescent="0.35">
      <c r="H184" s="19"/>
      <c r="I184" s="143"/>
      <c r="J184" s="14"/>
      <c r="K184" s="32"/>
      <c r="L184" s="32"/>
      <c r="M184" s="32"/>
      <c r="N184" s="63"/>
    </row>
    <row r="185" spans="1:14" s="16" customFormat="1" ht="15" hidden="1" customHeight="1" x14ac:dyDescent="0.35">
      <c r="H185" s="19"/>
      <c r="I185" s="141" t="s">
        <v>57</v>
      </c>
      <c r="J185" s="102"/>
      <c r="K185" s="39"/>
      <c r="L185" s="132"/>
      <c r="M185" s="132">
        <f>SUM(M175:M183)</f>
        <v>11340</v>
      </c>
      <c r="N185" s="63"/>
    </row>
    <row r="186" spans="1:14" s="16" customFormat="1" ht="15" hidden="1" customHeight="1" x14ac:dyDescent="0.35">
      <c r="A186" s="19"/>
      <c r="B186" s="185"/>
      <c r="C186" s="102"/>
      <c r="D186" s="32"/>
      <c r="E186" s="132"/>
      <c r="F186" s="132"/>
    </row>
    <row r="187" spans="1:14" s="16" customFormat="1" ht="15" hidden="1" customHeight="1" x14ac:dyDescent="0.35">
      <c r="A187" s="19"/>
      <c r="B187" s="185"/>
      <c r="C187" s="102"/>
      <c r="D187" s="32"/>
      <c r="E187" s="132"/>
      <c r="F187" s="132"/>
    </row>
    <row r="188" spans="1:14" s="16" customFormat="1" ht="15" customHeight="1" x14ac:dyDescent="0.35">
      <c r="A188" s="21" t="s">
        <v>152</v>
      </c>
      <c r="B188" s="193" t="s">
        <v>478</v>
      </c>
      <c r="C188" s="102"/>
      <c r="D188" s="32"/>
      <c r="E188" s="132"/>
      <c r="F188" s="132"/>
    </row>
    <row r="189" spans="1:14" s="16" customFormat="1" ht="15" customHeight="1" x14ac:dyDescent="0.35">
      <c r="A189" s="71"/>
      <c r="B189" s="165"/>
      <c r="C189" s="51"/>
      <c r="D189" s="46"/>
      <c r="E189" s="46"/>
      <c r="F189" s="46"/>
    </row>
    <row r="190" spans="1:14" s="16" customFormat="1" ht="46.5" x14ac:dyDescent="0.35">
      <c r="A190" s="71" t="s">
        <v>480</v>
      </c>
      <c r="B190" s="165" t="s">
        <v>706</v>
      </c>
      <c r="C190" s="14" t="s">
        <v>13</v>
      </c>
      <c r="D190" s="46">
        <v>2</v>
      </c>
      <c r="E190" s="441">
        <v>7750</v>
      </c>
      <c r="F190" s="441">
        <f>D190*E190</f>
        <v>15500</v>
      </c>
    </row>
    <row r="191" spans="1:14" s="16" customFormat="1" ht="15.5" x14ac:dyDescent="0.35">
      <c r="A191" s="71"/>
      <c r="B191" s="165"/>
      <c r="C191" s="14"/>
      <c r="D191" s="46"/>
      <c r="E191" s="46"/>
      <c r="F191" s="32"/>
    </row>
    <row r="192" spans="1:14" s="16" customFormat="1" ht="15.5" x14ac:dyDescent="0.35">
      <c r="A192" s="442" t="s">
        <v>702</v>
      </c>
      <c r="B192" s="443" t="s">
        <v>696</v>
      </c>
      <c r="C192" s="444" t="s">
        <v>13</v>
      </c>
      <c r="D192" s="445">
        <v>2</v>
      </c>
      <c r="E192" s="445">
        <f>SUM(F194:F202)</f>
        <v>0</v>
      </c>
      <c r="F192" s="445">
        <f>+E192*D192</f>
        <v>0</v>
      </c>
    </row>
    <row r="193" spans="1:6" s="16" customFormat="1" ht="15.5" x14ac:dyDescent="0.35">
      <c r="A193" s="446"/>
      <c r="B193" s="447" t="s">
        <v>695</v>
      </c>
      <c r="C193" s="448"/>
      <c r="D193" s="449"/>
      <c r="E193" s="450"/>
      <c r="F193" s="450"/>
    </row>
    <row r="194" spans="1:6" s="16" customFormat="1" ht="15.5" x14ac:dyDescent="0.35">
      <c r="A194" s="451" t="s">
        <v>371</v>
      </c>
      <c r="B194" s="452" t="s">
        <v>372</v>
      </c>
      <c r="C194" s="453" t="s">
        <v>703</v>
      </c>
      <c r="D194" s="449">
        <v>2.5299999999999998</v>
      </c>
      <c r="E194" s="449"/>
      <c r="F194" s="449">
        <f>+E194*D194</f>
        <v>0</v>
      </c>
    </row>
    <row r="195" spans="1:6" s="16" customFormat="1" ht="15.5" x14ac:dyDescent="0.35">
      <c r="A195" s="451"/>
      <c r="B195" s="452"/>
      <c r="C195" s="453"/>
      <c r="D195" s="449"/>
      <c r="E195" s="449"/>
      <c r="F195" s="449"/>
    </row>
    <row r="196" spans="1:6" s="16" customFormat="1" ht="15.5" x14ac:dyDescent="0.35">
      <c r="A196" s="446"/>
      <c r="B196" s="447" t="s">
        <v>697</v>
      </c>
      <c r="C196" s="448"/>
      <c r="D196" s="449"/>
      <c r="E196" s="450"/>
      <c r="F196" s="450"/>
    </row>
    <row r="197" spans="1:6" s="16" customFormat="1" ht="34.5" x14ac:dyDescent="0.35">
      <c r="A197" s="451" t="s">
        <v>379</v>
      </c>
      <c r="B197" s="452" t="s">
        <v>380</v>
      </c>
      <c r="C197" s="453" t="s">
        <v>704</v>
      </c>
      <c r="D197" s="449">
        <v>50</v>
      </c>
      <c r="E197" s="449"/>
      <c r="F197" s="449">
        <f>+E197*D197</f>
        <v>0</v>
      </c>
    </row>
    <row r="198" spans="1:6" s="16" customFormat="1" ht="34.5" x14ac:dyDescent="0.35">
      <c r="A198" s="451" t="s">
        <v>698</v>
      </c>
      <c r="B198" s="452" t="s">
        <v>699</v>
      </c>
      <c r="C198" s="454" t="s">
        <v>704</v>
      </c>
      <c r="D198" s="449">
        <v>140</v>
      </c>
      <c r="E198" s="449"/>
      <c r="F198" s="449">
        <f>+D198*E198</f>
        <v>0</v>
      </c>
    </row>
    <row r="199" spans="1:6" s="16" customFormat="1" ht="15.5" x14ac:dyDescent="0.35">
      <c r="A199" s="451"/>
      <c r="B199" s="452"/>
      <c r="C199" s="454"/>
      <c r="D199" s="449"/>
      <c r="E199" s="449"/>
      <c r="F199" s="449"/>
    </row>
    <row r="200" spans="1:6" s="16" customFormat="1" ht="15.5" x14ac:dyDescent="0.35">
      <c r="A200" s="451"/>
      <c r="B200" s="447" t="s">
        <v>700</v>
      </c>
      <c r="C200" s="455"/>
      <c r="D200" s="449"/>
      <c r="E200" s="449"/>
      <c r="F200" s="449"/>
    </row>
    <row r="201" spans="1:6" s="16" customFormat="1" ht="23" x14ac:dyDescent="0.35">
      <c r="A201" s="451" t="s">
        <v>381</v>
      </c>
      <c r="B201" s="456" t="s">
        <v>382</v>
      </c>
      <c r="C201" s="454" t="s">
        <v>705</v>
      </c>
      <c r="D201" s="449">
        <v>0.7</v>
      </c>
      <c r="E201" s="449"/>
      <c r="F201" s="449">
        <f>+E201*D201</f>
        <v>0</v>
      </c>
    </row>
    <row r="202" spans="1:6" s="16" customFormat="1" ht="34.5" x14ac:dyDescent="0.35">
      <c r="A202" s="451" t="s">
        <v>385</v>
      </c>
      <c r="B202" s="456" t="s">
        <v>701</v>
      </c>
      <c r="C202" s="454" t="s">
        <v>705</v>
      </c>
      <c r="D202" s="449">
        <v>1.5</v>
      </c>
      <c r="E202" s="449"/>
      <c r="F202" s="449">
        <f>+E202*D202</f>
        <v>0</v>
      </c>
    </row>
    <row r="203" spans="1:6" s="16" customFormat="1" ht="15" customHeight="1" x14ac:dyDescent="0.35">
      <c r="A203" s="19"/>
      <c r="B203" s="185"/>
      <c r="C203" s="102"/>
      <c r="D203" s="32"/>
      <c r="E203" s="132"/>
      <c r="F203" s="132"/>
    </row>
    <row r="204" spans="1:6" s="16" customFormat="1" ht="15" customHeight="1" x14ac:dyDescent="0.35">
      <c r="A204" s="19"/>
      <c r="B204" s="243" t="s">
        <v>479</v>
      </c>
      <c r="C204" s="243"/>
      <c r="D204" s="237"/>
      <c r="E204" s="230"/>
      <c r="F204" s="230">
        <f>+F192+F190</f>
        <v>15500</v>
      </c>
    </row>
    <row r="205" spans="1:6" s="16" customFormat="1" ht="15" customHeight="1" x14ac:dyDescent="0.35">
      <c r="A205" s="19"/>
      <c r="B205" s="185"/>
      <c r="C205" s="102"/>
      <c r="D205" s="32"/>
      <c r="E205" s="132"/>
      <c r="F205" s="132"/>
    </row>
    <row r="206" spans="1:6" ht="51" x14ac:dyDescent="0.35">
      <c r="A206" s="19"/>
      <c r="B206" s="246" t="s">
        <v>575</v>
      </c>
      <c r="C206" s="102"/>
      <c r="D206" s="32"/>
      <c r="E206" s="132"/>
      <c r="F206" s="132"/>
    </row>
    <row r="207" spans="1:6" ht="15" customHeight="1" x14ac:dyDescent="0.35">
      <c r="A207" s="21"/>
      <c r="B207" s="185"/>
      <c r="C207" s="105"/>
      <c r="D207" s="155"/>
      <c r="E207" s="132"/>
      <c r="F207" s="132"/>
    </row>
    <row r="208" spans="1:6" ht="15" customHeight="1" x14ac:dyDescent="0.25">
      <c r="A208" s="198"/>
      <c r="B208" s="192"/>
      <c r="C208" s="199"/>
      <c r="D208" s="157"/>
      <c r="E208" s="157"/>
      <c r="F208" s="157"/>
    </row>
    <row r="209" spans="1:6" ht="15" customHeight="1" x14ac:dyDescent="0.25">
      <c r="A209" s="198"/>
      <c r="B209" s="496"/>
      <c r="C209" s="496"/>
      <c r="D209" s="496"/>
      <c r="E209" s="157"/>
      <c r="F209" s="157"/>
    </row>
    <row r="210" spans="1:6" ht="15" customHeight="1" x14ac:dyDescent="0.25">
      <c r="A210" s="198"/>
      <c r="B210" s="200"/>
      <c r="C210" s="199"/>
      <c r="D210" s="157"/>
      <c r="E210" s="157"/>
      <c r="F210" s="157"/>
    </row>
    <row r="211" spans="1:6" s="37" customFormat="1" ht="15" customHeight="1" x14ac:dyDescent="0.25">
      <c r="A211" s="198"/>
      <c r="B211" s="201"/>
      <c r="C211" s="199"/>
      <c r="D211" s="157"/>
      <c r="E211" s="157"/>
      <c r="F211" s="157"/>
    </row>
    <row r="212" spans="1:6" s="37" customFormat="1" ht="15" customHeight="1" x14ac:dyDescent="0.25">
      <c r="A212" s="198"/>
      <c r="B212" s="201"/>
      <c r="C212" s="199"/>
      <c r="D212" s="157"/>
      <c r="E212" s="157"/>
      <c r="F212" s="157"/>
    </row>
    <row r="213" spans="1:6" s="37" customFormat="1" ht="15" customHeight="1" x14ac:dyDescent="0.25">
      <c r="A213" s="198"/>
      <c r="B213" s="201"/>
      <c r="C213" s="199"/>
      <c r="D213" s="157"/>
      <c r="E213" s="157"/>
      <c r="F213" s="157"/>
    </row>
    <row r="214" spans="1:6" s="37" customFormat="1" x14ac:dyDescent="0.25">
      <c r="A214" s="198"/>
      <c r="B214" s="201"/>
      <c r="C214" s="199"/>
      <c r="D214" s="157"/>
      <c r="E214" s="157"/>
      <c r="F214" s="157"/>
    </row>
    <row r="215" spans="1:6" s="37" customFormat="1" x14ac:dyDescent="0.25">
      <c r="A215" s="198"/>
      <c r="B215" s="201"/>
      <c r="C215" s="199"/>
      <c r="D215" s="157"/>
      <c r="E215" s="157"/>
      <c r="F215" s="157"/>
    </row>
    <row r="216" spans="1:6" s="37" customFormat="1" x14ac:dyDescent="0.25">
      <c r="A216" s="198"/>
      <c r="B216" s="201"/>
      <c r="C216" s="199"/>
      <c r="D216" s="157"/>
      <c r="E216" s="157"/>
      <c r="F216" s="157"/>
    </row>
    <row r="217" spans="1:6" s="37" customFormat="1" x14ac:dyDescent="0.25">
      <c r="A217" s="198"/>
      <c r="B217" s="201"/>
      <c r="C217" s="199"/>
      <c r="D217" s="157"/>
      <c r="E217" s="157"/>
      <c r="F217" s="157"/>
    </row>
    <row r="218" spans="1:6" s="37" customFormat="1" x14ac:dyDescent="0.25">
      <c r="A218" s="198"/>
      <c r="B218" s="201"/>
      <c r="C218" s="199"/>
      <c r="D218" s="157"/>
      <c r="E218" s="157"/>
      <c r="F218" s="157"/>
    </row>
    <row r="219" spans="1:6" s="37" customFormat="1" x14ac:dyDescent="0.25">
      <c r="A219" s="198"/>
      <c r="B219" s="201"/>
      <c r="C219" s="199"/>
      <c r="D219" s="157"/>
      <c r="E219" s="157"/>
      <c r="F219" s="157"/>
    </row>
    <row r="220" spans="1:6" s="37" customFormat="1" x14ac:dyDescent="0.25">
      <c r="A220" s="198"/>
      <c r="B220" s="201"/>
      <c r="C220" s="199"/>
      <c r="D220" s="157"/>
      <c r="E220" s="157"/>
      <c r="F220" s="157"/>
    </row>
    <row r="221" spans="1:6" s="37" customFormat="1" x14ac:dyDescent="0.25">
      <c r="A221" s="198"/>
      <c r="B221" s="201"/>
      <c r="C221" s="199"/>
      <c r="D221" s="157"/>
      <c r="E221" s="157"/>
      <c r="F221" s="157"/>
    </row>
    <row r="222" spans="1:6" s="37" customFormat="1" x14ac:dyDescent="0.25">
      <c r="A222" s="198"/>
      <c r="B222" s="201"/>
      <c r="C222" s="199"/>
      <c r="D222" s="157"/>
      <c r="E222" s="157"/>
      <c r="F222" s="157"/>
    </row>
    <row r="223" spans="1:6" s="37" customFormat="1" x14ac:dyDescent="0.25">
      <c r="A223" s="198"/>
      <c r="B223" s="201"/>
      <c r="C223" s="199"/>
      <c r="D223" s="157"/>
      <c r="E223" s="157"/>
      <c r="F223" s="157"/>
    </row>
    <row r="224" spans="1:6" s="37" customFormat="1" x14ac:dyDescent="0.25">
      <c r="A224" s="198"/>
      <c r="B224" s="201"/>
      <c r="C224" s="199"/>
      <c r="D224" s="157"/>
      <c r="E224" s="157"/>
      <c r="F224" s="157"/>
    </row>
    <row r="225" spans="1:6" s="37" customFormat="1" x14ac:dyDescent="0.25">
      <c r="A225" s="198"/>
      <c r="B225" s="201"/>
      <c r="C225" s="199"/>
      <c r="D225" s="157"/>
      <c r="E225" s="157"/>
      <c r="F225" s="157"/>
    </row>
    <row r="226" spans="1:6" s="37" customFormat="1" x14ac:dyDescent="0.25">
      <c r="A226" s="198"/>
      <c r="B226" s="201"/>
      <c r="C226" s="199"/>
      <c r="D226" s="157"/>
      <c r="E226" s="157"/>
      <c r="F226" s="157"/>
    </row>
    <row r="227" spans="1:6" s="37" customFormat="1" x14ac:dyDescent="0.25">
      <c r="A227" s="198"/>
      <c r="B227" s="201"/>
      <c r="C227" s="199"/>
      <c r="D227" s="157"/>
      <c r="E227" s="157"/>
      <c r="F227" s="157"/>
    </row>
    <row r="228" spans="1:6" s="37" customFormat="1" x14ac:dyDescent="0.25">
      <c r="A228" s="198"/>
      <c r="B228" s="201"/>
      <c r="C228" s="199"/>
      <c r="D228" s="157"/>
      <c r="E228" s="157"/>
      <c r="F228" s="157"/>
    </row>
    <row r="229" spans="1:6" s="37" customFormat="1" x14ac:dyDescent="0.25">
      <c r="A229" s="198"/>
      <c r="B229" s="201"/>
      <c r="C229" s="199"/>
      <c r="D229" s="157"/>
      <c r="E229" s="157"/>
      <c r="F229" s="157"/>
    </row>
    <row r="230" spans="1:6" s="37" customFormat="1" x14ac:dyDescent="0.25">
      <c r="A230" s="198"/>
      <c r="B230" s="201"/>
      <c r="C230" s="199"/>
      <c r="D230" s="157"/>
      <c r="E230" s="157"/>
      <c r="F230" s="157"/>
    </row>
    <row r="231" spans="1:6" s="37" customFormat="1" x14ac:dyDescent="0.25">
      <c r="A231" s="198"/>
      <c r="B231" s="201"/>
      <c r="C231" s="199"/>
      <c r="D231" s="157"/>
      <c r="E231" s="157"/>
      <c r="F231" s="157"/>
    </row>
    <row r="232" spans="1:6" s="37" customFormat="1" x14ac:dyDescent="0.25">
      <c r="A232" s="198"/>
      <c r="B232" s="201"/>
      <c r="C232" s="199"/>
      <c r="D232" s="157"/>
      <c r="E232" s="157"/>
      <c r="F232" s="157"/>
    </row>
    <row r="233" spans="1:6" s="37" customFormat="1" x14ac:dyDescent="0.25">
      <c r="A233" s="198"/>
      <c r="B233" s="201"/>
      <c r="C233" s="199"/>
      <c r="D233" s="157"/>
      <c r="E233" s="157"/>
      <c r="F233" s="157"/>
    </row>
    <row r="234" spans="1:6" s="37" customFormat="1" x14ac:dyDescent="0.25">
      <c r="A234" s="198"/>
      <c r="B234" s="201"/>
      <c r="C234" s="199"/>
      <c r="D234" s="157"/>
      <c r="E234" s="157"/>
      <c r="F234" s="157"/>
    </row>
    <row r="235" spans="1:6" s="37" customFormat="1" x14ac:dyDescent="0.25">
      <c r="A235" s="198"/>
      <c r="B235" s="201"/>
      <c r="C235" s="199"/>
      <c r="D235" s="157"/>
      <c r="E235" s="157"/>
      <c r="F235" s="157"/>
    </row>
    <row r="236" spans="1:6" s="37" customFormat="1" x14ac:dyDescent="0.25">
      <c r="A236" s="198"/>
      <c r="B236" s="201"/>
      <c r="C236" s="199"/>
      <c r="D236" s="157"/>
      <c r="E236" s="157"/>
      <c r="F236" s="157"/>
    </row>
    <row r="237" spans="1:6" s="37" customFormat="1" x14ac:dyDescent="0.25">
      <c r="A237" s="198"/>
      <c r="B237" s="201"/>
      <c r="C237" s="199"/>
      <c r="D237" s="157"/>
      <c r="E237" s="157"/>
      <c r="F237" s="157"/>
    </row>
    <row r="238" spans="1:6" s="37" customFormat="1" x14ac:dyDescent="0.25">
      <c r="A238" s="198"/>
      <c r="B238" s="201"/>
      <c r="C238" s="199"/>
      <c r="D238" s="157"/>
      <c r="E238" s="157"/>
      <c r="F238" s="157"/>
    </row>
    <row r="239" spans="1:6" s="37" customFormat="1" x14ac:dyDescent="0.25">
      <c r="A239" s="198"/>
      <c r="B239" s="201"/>
      <c r="C239" s="199"/>
      <c r="D239" s="157"/>
      <c r="E239" s="157"/>
      <c r="F239" s="157"/>
    </row>
    <row r="240" spans="1:6" s="37" customFormat="1" x14ac:dyDescent="0.25">
      <c r="A240" s="198"/>
      <c r="B240" s="201"/>
      <c r="C240" s="199"/>
      <c r="D240" s="157"/>
      <c r="E240" s="157"/>
      <c r="F240" s="157"/>
    </row>
    <row r="241" spans="1:6" s="37" customFormat="1" x14ac:dyDescent="0.25">
      <c r="A241" s="198"/>
      <c r="B241" s="201"/>
      <c r="C241" s="199"/>
      <c r="D241" s="157"/>
      <c r="E241" s="157"/>
      <c r="F241" s="157"/>
    </row>
    <row r="242" spans="1:6" s="37" customFormat="1" x14ac:dyDescent="0.25">
      <c r="A242" s="198"/>
      <c r="B242" s="201"/>
      <c r="C242" s="199"/>
      <c r="D242" s="157"/>
      <c r="E242" s="157"/>
      <c r="F242" s="157"/>
    </row>
    <row r="243" spans="1:6" s="37" customFormat="1" x14ac:dyDescent="0.25">
      <c r="A243" s="198"/>
      <c r="B243" s="201"/>
      <c r="C243" s="199"/>
      <c r="D243" s="157"/>
      <c r="E243" s="157"/>
      <c r="F243" s="157"/>
    </row>
    <row r="244" spans="1:6" s="37" customFormat="1" x14ac:dyDescent="0.25">
      <c r="A244" s="198"/>
      <c r="B244" s="201"/>
      <c r="C244" s="199"/>
      <c r="D244" s="157"/>
      <c r="E244" s="157"/>
      <c r="F244" s="157"/>
    </row>
    <row r="245" spans="1:6" s="37" customFormat="1" x14ac:dyDescent="0.25">
      <c r="A245" s="198"/>
      <c r="B245" s="201"/>
      <c r="C245" s="199"/>
      <c r="D245" s="157"/>
      <c r="E245" s="157"/>
      <c r="F245" s="157"/>
    </row>
    <row r="246" spans="1:6" s="37" customFormat="1" x14ac:dyDescent="0.25">
      <c r="A246" s="198"/>
      <c r="B246" s="201"/>
      <c r="C246" s="199"/>
      <c r="D246" s="157"/>
      <c r="E246" s="157"/>
      <c r="F246" s="157"/>
    </row>
    <row r="247" spans="1:6" s="37" customFormat="1" x14ac:dyDescent="0.25">
      <c r="A247" s="198"/>
      <c r="B247" s="201"/>
      <c r="C247" s="199"/>
      <c r="D247" s="157"/>
      <c r="E247" s="157"/>
      <c r="F247" s="157"/>
    </row>
    <row r="248" spans="1:6" s="37" customFormat="1" x14ac:dyDescent="0.25">
      <c r="A248" s="198"/>
      <c r="B248" s="201"/>
      <c r="C248" s="199"/>
      <c r="D248" s="157"/>
      <c r="E248" s="157"/>
      <c r="F248" s="157"/>
    </row>
    <row r="249" spans="1:6" s="37" customFormat="1" x14ac:dyDescent="0.25">
      <c r="A249" s="198"/>
      <c r="B249" s="201"/>
      <c r="C249" s="199"/>
      <c r="D249" s="157"/>
      <c r="E249" s="157"/>
      <c r="F249" s="157"/>
    </row>
    <row r="250" spans="1:6" s="37" customFormat="1" x14ac:dyDescent="0.25">
      <c r="A250" s="198"/>
      <c r="B250" s="201"/>
      <c r="C250" s="199"/>
      <c r="D250" s="157"/>
      <c r="E250" s="157"/>
      <c r="F250" s="157"/>
    </row>
    <row r="251" spans="1:6" s="37" customFormat="1" x14ac:dyDescent="0.25">
      <c r="A251" s="198"/>
      <c r="B251" s="201"/>
      <c r="C251" s="199"/>
      <c r="D251" s="157"/>
      <c r="E251" s="157"/>
      <c r="F251" s="157"/>
    </row>
    <row r="252" spans="1:6" s="37" customFormat="1" x14ac:dyDescent="0.25">
      <c r="A252" s="198"/>
      <c r="B252" s="201"/>
      <c r="C252" s="199"/>
      <c r="D252" s="157"/>
      <c r="E252" s="157"/>
      <c r="F252" s="157"/>
    </row>
    <row r="253" spans="1:6" s="37" customFormat="1" x14ac:dyDescent="0.25">
      <c r="A253" s="198"/>
      <c r="B253" s="201"/>
      <c r="C253" s="199"/>
      <c r="D253" s="157"/>
      <c r="E253" s="157"/>
      <c r="F253" s="157"/>
    </row>
    <row r="254" spans="1:6" s="37" customFormat="1" x14ac:dyDescent="0.25">
      <c r="A254" s="198"/>
      <c r="B254" s="201"/>
      <c r="C254" s="199"/>
      <c r="D254" s="157"/>
      <c r="E254" s="157"/>
      <c r="F254" s="157"/>
    </row>
    <row r="255" spans="1:6" s="37" customFormat="1" x14ac:dyDescent="0.25">
      <c r="A255" s="198"/>
      <c r="B255" s="201"/>
      <c r="C255" s="199"/>
      <c r="D255" s="157"/>
      <c r="E255" s="157"/>
      <c r="F255" s="157"/>
    </row>
    <row r="256" spans="1:6" s="37" customFormat="1" x14ac:dyDescent="0.25">
      <c r="A256" s="198"/>
      <c r="B256" s="201"/>
      <c r="C256" s="199"/>
      <c r="D256" s="157"/>
      <c r="E256" s="157"/>
      <c r="F256" s="157"/>
    </row>
    <row r="257" spans="1:6" s="37" customFormat="1" x14ac:dyDescent="0.25">
      <c r="A257" s="198"/>
      <c r="B257" s="201"/>
      <c r="C257" s="199"/>
      <c r="D257" s="157"/>
      <c r="E257" s="157"/>
      <c r="F257" s="157"/>
    </row>
    <row r="258" spans="1:6" s="37" customFormat="1" x14ac:dyDescent="0.25">
      <c r="A258" s="198"/>
      <c r="B258" s="201"/>
      <c r="C258" s="199"/>
      <c r="D258" s="157"/>
      <c r="E258" s="157"/>
      <c r="F258" s="157"/>
    </row>
    <row r="259" spans="1:6" s="37" customFormat="1" x14ac:dyDescent="0.25">
      <c r="A259" s="198"/>
      <c r="B259" s="201"/>
      <c r="C259" s="199"/>
      <c r="D259" s="157"/>
      <c r="E259" s="157"/>
      <c r="F259" s="157"/>
    </row>
    <row r="260" spans="1:6" s="37" customFormat="1" x14ac:dyDescent="0.25">
      <c r="A260" s="198"/>
      <c r="B260" s="201"/>
      <c r="C260" s="199"/>
      <c r="D260" s="157"/>
      <c r="E260" s="157"/>
      <c r="F260" s="157"/>
    </row>
    <row r="261" spans="1:6" s="37" customFormat="1" x14ac:dyDescent="0.25">
      <c r="A261" s="198"/>
      <c r="B261" s="201"/>
      <c r="C261" s="199"/>
      <c r="D261" s="157"/>
      <c r="E261" s="157"/>
      <c r="F261" s="157"/>
    </row>
    <row r="262" spans="1:6" s="37" customFormat="1" x14ac:dyDescent="0.25">
      <c r="A262" s="198"/>
      <c r="B262" s="201"/>
      <c r="C262" s="199"/>
      <c r="D262" s="157"/>
      <c r="E262" s="157"/>
      <c r="F262" s="157"/>
    </row>
    <row r="263" spans="1:6" s="37" customFormat="1" x14ac:dyDescent="0.25">
      <c r="A263" s="198"/>
      <c r="B263" s="201"/>
      <c r="C263" s="199"/>
      <c r="D263" s="157"/>
      <c r="E263" s="157"/>
      <c r="F263" s="157"/>
    </row>
    <row r="264" spans="1:6" s="37" customFormat="1" x14ac:dyDescent="0.25">
      <c r="A264" s="198"/>
      <c r="B264" s="201"/>
      <c r="C264" s="199"/>
      <c r="D264" s="157"/>
      <c r="E264" s="157"/>
      <c r="F264" s="157"/>
    </row>
    <row r="265" spans="1:6" s="37" customFormat="1" x14ac:dyDescent="0.25">
      <c r="A265" s="198"/>
      <c r="B265" s="201"/>
      <c r="C265" s="199"/>
      <c r="D265" s="157"/>
      <c r="E265" s="157"/>
      <c r="F265" s="157"/>
    </row>
    <row r="266" spans="1:6" s="37" customFormat="1" x14ac:dyDescent="0.25">
      <c r="A266" s="198"/>
      <c r="B266" s="201"/>
      <c r="C266" s="199"/>
      <c r="D266" s="157"/>
      <c r="E266" s="157"/>
      <c r="F266" s="157"/>
    </row>
    <row r="267" spans="1:6" s="37" customFormat="1" x14ac:dyDescent="0.25">
      <c r="A267" s="198"/>
      <c r="B267" s="201"/>
      <c r="C267" s="199"/>
      <c r="D267" s="157"/>
      <c r="E267" s="157"/>
      <c r="F267" s="157"/>
    </row>
    <row r="268" spans="1:6" s="37" customFormat="1" x14ac:dyDescent="0.25">
      <c r="A268" s="198"/>
      <c r="B268" s="201"/>
      <c r="C268" s="199"/>
      <c r="D268" s="157"/>
      <c r="E268" s="157"/>
      <c r="F268" s="157"/>
    </row>
    <row r="269" spans="1:6" s="37" customFormat="1" x14ac:dyDescent="0.25">
      <c r="A269" s="198"/>
      <c r="B269" s="201"/>
      <c r="C269" s="199"/>
      <c r="D269" s="157"/>
      <c r="E269" s="157"/>
      <c r="F269" s="157"/>
    </row>
    <row r="270" spans="1:6" s="37" customFormat="1" x14ac:dyDescent="0.25">
      <c r="A270" s="198"/>
      <c r="B270" s="201"/>
      <c r="C270" s="199"/>
      <c r="D270" s="157"/>
      <c r="E270" s="157"/>
      <c r="F270" s="157"/>
    </row>
    <row r="271" spans="1:6" s="37" customFormat="1" x14ac:dyDescent="0.25">
      <c r="A271" s="198"/>
      <c r="B271" s="201"/>
      <c r="C271" s="199"/>
      <c r="D271" s="157"/>
      <c r="E271" s="157"/>
      <c r="F271" s="157"/>
    </row>
    <row r="272" spans="1:6" s="37" customFormat="1" x14ac:dyDescent="0.25">
      <c r="A272" s="198"/>
      <c r="B272" s="201"/>
      <c r="C272" s="199"/>
      <c r="D272" s="157"/>
      <c r="E272" s="157"/>
      <c r="F272" s="157"/>
    </row>
    <row r="273" spans="1:6" s="37" customFormat="1" x14ac:dyDescent="0.25">
      <c r="A273" s="198"/>
      <c r="B273" s="201"/>
      <c r="C273" s="199"/>
      <c r="D273" s="157"/>
      <c r="E273" s="157"/>
      <c r="F273" s="157"/>
    </row>
    <row r="274" spans="1:6" s="37" customFormat="1" x14ac:dyDescent="0.25">
      <c r="A274" s="198"/>
      <c r="B274" s="201"/>
      <c r="C274" s="199"/>
      <c r="D274" s="157"/>
      <c r="E274" s="157"/>
      <c r="F274" s="157"/>
    </row>
    <row r="275" spans="1:6" s="37" customFormat="1" x14ac:dyDescent="0.25">
      <c r="A275" s="198"/>
      <c r="B275" s="201"/>
      <c r="C275" s="199"/>
      <c r="D275" s="157"/>
      <c r="E275" s="157"/>
      <c r="F275" s="157"/>
    </row>
    <row r="276" spans="1:6" s="37" customFormat="1" x14ac:dyDescent="0.25">
      <c r="A276" s="198"/>
      <c r="B276" s="201"/>
      <c r="C276" s="199"/>
      <c r="D276" s="157"/>
      <c r="E276" s="157"/>
      <c r="F276" s="157"/>
    </row>
    <row r="277" spans="1:6" s="37" customFormat="1" x14ac:dyDescent="0.25">
      <c r="A277" s="198"/>
      <c r="B277" s="201"/>
      <c r="C277" s="199"/>
      <c r="D277" s="157"/>
      <c r="E277" s="157"/>
      <c r="F277" s="157"/>
    </row>
    <row r="278" spans="1:6" s="37" customFormat="1" x14ac:dyDescent="0.25">
      <c r="A278" s="198"/>
      <c r="B278" s="201"/>
      <c r="C278" s="199"/>
      <c r="D278" s="157"/>
      <c r="E278" s="157"/>
      <c r="F278" s="157"/>
    </row>
    <row r="279" spans="1:6" s="37" customFormat="1" x14ac:dyDescent="0.25">
      <c r="A279" s="198"/>
      <c r="B279" s="201"/>
      <c r="C279" s="199"/>
      <c r="D279" s="157"/>
      <c r="E279" s="157"/>
      <c r="F279" s="157"/>
    </row>
    <row r="280" spans="1:6" s="37" customFormat="1" x14ac:dyDescent="0.25">
      <c r="A280" s="198"/>
      <c r="B280" s="201"/>
      <c r="C280" s="199"/>
      <c r="D280" s="157"/>
      <c r="E280" s="157"/>
      <c r="F280" s="157"/>
    </row>
    <row r="281" spans="1:6" s="37" customFormat="1" x14ac:dyDescent="0.25">
      <c r="A281" s="198"/>
      <c r="B281" s="201"/>
      <c r="C281" s="199"/>
      <c r="D281" s="157"/>
      <c r="E281" s="157"/>
      <c r="F281" s="157"/>
    </row>
    <row r="282" spans="1:6" s="37" customFormat="1" x14ac:dyDescent="0.25">
      <c r="A282" s="198"/>
      <c r="B282" s="201"/>
      <c r="C282" s="199"/>
      <c r="D282" s="157"/>
      <c r="E282" s="157"/>
      <c r="F282" s="157"/>
    </row>
    <row r="283" spans="1:6" s="37" customFormat="1" x14ac:dyDescent="0.25">
      <c r="A283" s="198"/>
      <c r="B283" s="201"/>
      <c r="C283" s="199"/>
      <c r="D283" s="157"/>
      <c r="E283" s="157"/>
      <c r="F283" s="157"/>
    </row>
    <row r="284" spans="1:6" s="37" customFormat="1" x14ac:dyDescent="0.25">
      <c r="A284" s="198"/>
      <c r="B284" s="201"/>
      <c r="C284" s="199"/>
      <c r="D284" s="157"/>
      <c r="E284" s="157"/>
      <c r="F284" s="157"/>
    </row>
    <row r="285" spans="1:6" s="37" customFormat="1" x14ac:dyDescent="0.25">
      <c r="A285" s="198"/>
      <c r="B285" s="201"/>
      <c r="C285" s="199"/>
      <c r="D285" s="157"/>
      <c r="E285" s="157"/>
      <c r="F285" s="157"/>
    </row>
    <row r="286" spans="1:6" s="37" customFormat="1" x14ac:dyDescent="0.25">
      <c r="A286" s="198"/>
      <c r="B286" s="201"/>
      <c r="C286" s="199"/>
      <c r="D286" s="157"/>
      <c r="E286" s="157"/>
      <c r="F286" s="157"/>
    </row>
    <row r="287" spans="1:6" s="37" customFormat="1" x14ac:dyDescent="0.25">
      <c r="A287" s="198"/>
      <c r="B287" s="201"/>
      <c r="C287" s="199"/>
      <c r="D287" s="157"/>
      <c r="E287" s="157"/>
      <c r="F287" s="157"/>
    </row>
    <row r="288" spans="1:6" s="37" customFormat="1" x14ac:dyDescent="0.25">
      <c r="A288" s="198"/>
      <c r="B288" s="201"/>
      <c r="C288" s="199"/>
      <c r="D288" s="157"/>
      <c r="E288" s="157"/>
      <c r="F288" s="157"/>
    </row>
    <row r="289" spans="1:6" s="37" customFormat="1" x14ac:dyDescent="0.25">
      <c r="A289" s="198"/>
      <c r="B289" s="201"/>
      <c r="C289" s="199"/>
      <c r="D289" s="157"/>
      <c r="E289" s="157"/>
      <c r="F289" s="157"/>
    </row>
    <row r="290" spans="1:6" s="37" customFormat="1" x14ac:dyDescent="0.25">
      <c r="A290" s="198"/>
      <c r="B290" s="201"/>
      <c r="C290" s="199"/>
      <c r="D290" s="157"/>
      <c r="E290" s="157"/>
      <c r="F290" s="157"/>
    </row>
    <row r="291" spans="1:6" s="37" customFormat="1" x14ac:dyDescent="0.25">
      <c r="A291" s="198"/>
      <c r="B291" s="201"/>
      <c r="C291" s="199"/>
      <c r="D291" s="157"/>
      <c r="E291" s="157"/>
      <c r="F291" s="157"/>
    </row>
    <row r="292" spans="1:6" s="37" customFormat="1" x14ac:dyDescent="0.25">
      <c r="A292" s="198"/>
      <c r="B292" s="201"/>
      <c r="C292" s="199"/>
      <c r="D292" s="157"/>
      <c r="E292" s="157"/>
      <c r="F292" s="157"/>
    </row>
    <row r="293" spans="1:6" s="37" customFormat="1" x14ac:dyDescent="0.25">
      <c r="A293" s="198"/>
      <c r="B293" s="201"/>
      <c r="C293" s="199"/>
      <c r="D293" s="157"/>
      <c r="E293" s="157"/>
      <c r="F293" s="157"/>
    </row>
    <row r="294" spans="1:6" s="37" customFormat="1" x14ac:dyDescent="0.25">
      <c r="A294" s="198"/>
      <c r="B294" s="201"/>
      <c r="C294" s="199"/>
      <c r="D294" s="157"/>
      <c r="E294" s="157"/>
      <c r="F294" s="157"/>
    </row>
    <row r="295" spans="1:6" s="37" customFormat="1" x14ac:dyDescent="0.25">
      <c r="A295" s="198"/>
      <c r="B295" s="201"/>
      <c r="C295" s="199"/>
      <c r="D295" s="157"/>
      <c r="E295" s="157"/>
      <c r="F295" s="157"/>
    </row>
    <row r="296" spans="1:6" s="37" customFormat="1" x14ac:dyDescent="0.25">
      <c r="A296" s="198"/>
      <c r="B296" s="201"/>
      <c r="C296" s="199"/>
      <c r="D296" s="157"/>
      <c r="E296" s="157"/>
      <c r="F296" s="157"/>
    </row>
    <row r="297" spans="1:6" s="37" customFormat="1" x14ac:dyDescent="0.25">
      <c r="A297" s="198"/>
      <c r="B297" s="201"/>
      <c r="C297" s="199"/>
      <c r="D297" s="157"/>
      <c r="E297" s="157"/>
      <c r="F297" s="157"/>
    </row>
    <row r="298" spans="1:6" s="37" customFormat="1" x14ac:dyDescent="0.25">
      <c r="A298" s="198"/>
      <c r="B298" s="201"/>
      <c r="C298" s="199"/>
      <c r="D298" s="157"/>
      <c r="E298" s="157"/>
      <c r="F298" s="157"/>
    </row>
    <row r="299" spans="1:6" s="37" customFormat="1" x14ac:dyDescent="0.25">
      <c r="A299" s="198"/>
      <c r="B299" s="201"/>
      <c r="C299" s="199"/>
      <c r="D299" s="157"/>
      <c r="E299" s="157"/>
      <c r="F299" s="157"/>
    </row>
    <row r="300" spans="1:6" s="37" customFormat="1" x14ac:dyDescent="0.25">
      <c r="A300" s="198"/>
      <c r="B300" s="201"/>
      <c r="C300" s="199"/>
      <c r="D300" s="157"/>
      <c r="E300" s="157"/>
      <c r="F300" s="157"/>
    </row>
    <row r="301" spans="1:6" s="37" customFormat="1" x14ac:dyDescent="0.25">
      <c r="A301" s="198"/>
      <c r="B301" s="201"/>
      <c r="C301" s="199"/>
      <c r="D301" s="157"/>
      <c r="E301" s="157"/>
      <c r="F301" s="157"/>
    </row>
    <row r="302" spans="1:6" s="37" customFormat="1" x14ac:dyDescent="0.25">
      <c r="A302" s="198"/>
      <c r="B302" s="201"/>
      <c r="C302" s="199"/>
      <c r="D302" s="157"/>
      <c r="E302" s="157"/>
      <c r="F302" s="157"/>
    </row>
    <row r="303" spans="1:6" s="37" customFormat="1" x14ac:dyDescent="0.25">
      <c r="A303" s="198"/>
      <c r="B303" s="201"/>
      <c r="C303" s="199"/>
      <c r="D303" s="157"/>
      <c r="E303" s="157"/>
      <c r="F303" s="157"/>
    </row>
    <row r="304" spans="1:6" s="37" customFormat="1" x14ac:dyDescent="0.25">
      <c r="A304" s="198"/>
      <c r="B304" s="201"/>
      <c r="C304" s="199"/>
      <c r="D304" s="157"/>
      <c r="E304" s="157"/>
      <c r="F304" s="157"/>
    </row>
    <row r="305" spans="1:6" s="37" customFormat="1" x14ac:dyDescent="0.25">
      <c r="A305" s="198"/>
      <c r="B305" s="201"/>
      <c r="C305" s="199"/>
      <c r="D305" s="157"/>
      <c r="E305" s="157"/>
      <c r="F305" s="157"/>
    </row>
    <row r="306" spans="1:6" s="37" customFormat="1" x14ac:dyDescent="0.25">
      <c r="A306" s="198"/>
      <c r="B306" s="201"/>
      <c r="C306" s="199"/>
      <c r="D306" s="157"/>
      <c r="E306" s="157"/>
      <c r="F306" s="157"/>
    </row>
    <row r="307" spans="1:6" s="37" customFormat="1" x14ac:dyDescent="0.25">
      <c r="A307" s="198"/>
      <c r="B307" s="201"/>
      <c r="C307" s="199"/>
      <c r="D307" s="157"/>
      <c r="E307" s="157"/>
      <c r="F307" s="157"/>
    </row>
    <row r="308" spans="1:6" s="37" customFormat="1" x14ac:dyDescent="0.25">
      <c r="A308" s="198"/>
      <c r="B308" s="201"/>
      <c r="C308" s="199"/>
      <c r="D308" s="157"/>
      <c r="E308" s="157"/>
      <c r="F308" s="157"/>
    </row>
    <row r="309" spans="1:6" s="37" customFormat="1" x14ac:dyDescent="0.25">
      <c r="A309" s="198"/>
      <c r="B309" s="201"/>
      <c r="C309" s="199"/>
      <c r="D309" s="157"/>
      <c r="E309" s="157"/>
      <c r="F309" s="157"/>
    </row>
    <row r="310" spans="1:6" s="37" customFormat="1" x14ac:dyDescent="0.25">
      <c r="A310" s="198"/>
      <c r="B310" s="201"/>
      <c r="C310" s="199"/>
      <c r="D310" s="157"/>
      <c r="E310" s="157"/>
      <c r="F310" s="157"/>
    </row>
    <row r="311" spans="1:6" s="37" customFormat="1" x14ac:dyDescent="0.25">
      <c r="A311" s="198"/>
      <c r="B311" s="201"/>
      <c r="C311" s="199"/>
      <c r="D311" s="157"/>
      <c r="E311" s="157"/>
      <c r="F311" s="157"/>
    </row>
    <row r="312" spans="1:6" s="37" customFormat="1" x14ac:dyDescent="0.25">
      <c r="A312" s="198"/>
      <c r="B312" s="201"/>
      <c r="C312" s="199"/>
      <c r="D312" s="157"/>
      <c r="E312" s="157"/>
      <c r="F312" s="157"/>
    </row>
    <row r="313" spans="1:6" s="37" customFormat="1" x14ac:dyDescent="0.25">
      <c r="A313" s="198"/>
      <c r="B313" s="201"/>
      <c r="C313" s="199"/>
      <c r="D313" s="157"/>
      <c r="E313" s="157"/>
      <c r="F313" s="157"/>
    </row>
    <row r="314" spans="1:6" s="37" customFormat="1" x14ac:dyDescent="0.25">
      <c r="A314" s="198"/>
      <c r="B314" s="201"/>
      <c r="C314" s="199"/>
      <c r="D314" s="157"/>
      <c r="E314" s="157"/>
      <c r="F314" s="157"/>
    </row>
    <row r="315" spans="1:6" s="37" customFormat="1" x14ac:dyDescent="0.25">
      <c r="A315" s="198"/>
      <c r="B315" s="201"/>
      <c r="C315" s="199"/>
      <c r="D315" s="157"/>
      <c r="E315" s="157"/>
      <c r="F315" s="157"/>
    </row>
    <row r="316" spans="1:6" s="37" customFormat="1" x14ac:dyDescent="0.25">
      <c r="A316" s="198"/>
      <c r="B316" s="201"/>
      <c r="C316" s="199"/>
      <c r="D316" s="157"/>
      <c r="E316" s="157"/>
      <c r="F316" s="157"/>
    </row>
    <row r="317" spans="1:6" s="37" customFormat="1" x14ac:dyDescent="0.25">
      <c r="A317" s="198"/>
      <c r="B317" s="201"/>
      <c r="C317" s="199"/>
      <c r="D317" s="157"/>
      <c r="E317" s="157"/>
      <c r="F317" s="157"/>
    </row>
    <row r="318" spans="1:6" s="37" customFormat="1" x14ac:dyDescent="0.25">
      <c r="A318" s="198"/>
      <c r="B318" s="201"/>
      <c r="C318" s="199"/>
      <c r="D318" s="157"/>
      <c r="E318" s="157"/>
      <c r="F318" s="157"/>
    </row>
    <row r="319" spans="1:6" s="37" customFormat="1" x14ac:dyDescent="0.25">
      <c r="A319" s="198"/>
      <c r="B319" s="201"/>
      <c r="C319" s="199"/>
      <c r="D319" s="157"/>
      <c r="E319" s="157"/>
      <c r="F319" s="157"/>
    </row>
    <row r="320" spans="1:6" s="37" customFormat="1" x14ac:dyDescent="0.25">
      <c r="A320" s="198"/>
      <c r="B320" s="201"/>
      <c r="C320" s="199"/>
      <c r="D320" s="157"/>
      <c r="E320" s="157"/>
      <c r="F320" s="157"/>
    </row>
    <row r="321" spans="1:6" s="37" customFormat="1" x14ac:dyDescent="0.25">
      <c r="A321" s="198"/>
      <c r="B321" s="201"/>
      <c r="C321" s="199"/>
      <c r="D321" s="157"/>
      <c r="E321" s="157"/>
      <c r="F321" s="157"/>
    </row>
    <row r="322" spans="1:6" s="37" customFormat="1" x14ac:dyDescent="0.25">
      <c r="A322" s="198"/>
      <c r="B322" s="201"/>
      <c r="C322" s="199"/>
      <c r="D322" s="157"/>
      <c r="E322" s="157"/>
      <c r="F322" s="157"/>
    </row>
    <row r="323" spans="1:6" s="37" customFormat="1" x14ac:dyDescent="0.25">
      <c r="A323" s="198"/>
      <c r="B323" s="201"/>
      <c r="C323" s="199"/>
      <c r="D323" s="157"/>
      <c r="E323" s="157"/>
      <c r="F323" s="157"/>
    </row>
    <row r="324" spans="1:6" s="37" customFormat="1" x14ac:dyDescent="0.25">
      <c r="A324" s="198"/>
      <c r="B324" s="201"/>
      <c r="C324" s="199"/>
      <c r="D324" s="157"/>
      <c r="E324" s="157"/>
      <c r="F324" s="157"/>
    </row>
    <row r="325" spans="1:6" s="37" customFormat="1" x14ac:dyDescent="0.25">
      <c r="A325" s="198"/>
      <c r="B325" s="201"/>
      <c r="C325" s="199"/>
      <c r="D325" s="157"/>
      <c r="E325" s="157"/>
      <c r="F325" s="157"/>
    </row>
    <row r="326" spans="1:6" s="37" customFormat="1" x14ac:dyDescent="0.25">
      <c r="A326" s="198"/>
      <c r="B326" s="201"/>
      <c r="C326" s="199"/>
      <c r="D326" s="157"/>
      <c r="E326" s="157"/>
      <c r="F326" s="157"/>
    </row>
    <row r="327" spans="1:6" s="37" customFormat="1" x14ac:dyDescent="0.25">
      <c r="A327" s="198"/>
      <c r="B327" s="201"/>
      <c r="C327" s="199"/>
      <c r="D327" s="157"/>
      <c r="E327" s="157"/>
      <c r="F327" s="157"/>
    </row>
    <row r="328" spans="1:6" s="37" customFormat="1" x14ac:dyDescent="0.25">
      <c r="A328" s="198"/>
      <c r="B328" s="201"/>
      <c r="C328" s="199"/>
      <c r="D328" s="157"/>
      <c r="E328" s="157"/>
      <c r="F328" s="157"/>
    </row>
    <row r="329" spans="1:6" s="37" customFormat="1" x14ac:dyDescent="0.25">
      <c r="A329" s="198"/>
      <c r="B329" s="201"/>
      <c r="C329" s="199"/>
      <c r="D329" s="157"/>
      <c r="E329" s="157"/>
      <c r="F329" s="157"/>
    </row>
    <row r="330" spans="1:6" s="37" customFormat="1" x14ac:dyDescent="0.25">
      <c r="A330" s="198"/>
      <c r="B330" s="201"/>
      <c r="C330" s="199"/>
      <c r="D330" s="157"/>
      <c r="E330" s="157"/>
      <c r="F330" s="157"/>
    </row>
    <row r="331" spans="1:6" s="37" customFormat="1" x14ac:dyDescent="0.25">
      <c r="A331" s="198"/>
      <c r="B331" s="201"/>
      <c r="C331" s="199"/>
      <c r="D331" s="157"/>
      <c r="E331" s="157"/>
      <c r="F331" s="157"/>
    </row>
    <row r="332" spans="1:6" s="37" customFormat="1" x14ac:dyDescent="0.25">
      <c r="A332" s="198"/>
      <c r="B332" s="201"/>
      <c r="C332" s="199"/>
      <c r="D332" s="157"/>
      <c r="E332" s="157"/>
      <c r="F332" s="157"/>
    </row>
    <row r="333" spans="1:6" s="37" customFormat="1" x14ac:dyDescent="0.25">
      <c r="A333" s="198"/>
      <c r="B333" s="201"/>
      <c r="C333" s="199"/>
      <c r="D333" s="157"/>
      <c r="E333" s="157"/>
      <c r="F333" s="157"/>
    </row>
    <row r="334" spans="1:6" s="37" customFormat="1" x14ac:dyDescent="0.25">
      <c r="A334" s="198"/>
      <c r="B334" s="201"/>
      <c r="C334" s="199"/>
      <c r="D334" s="157"/>
      <c r="E334" s="157"/>
      <c r="F334" s="157"/>
    </row>
    <row r="335" spans="1:6" s="37" customFormat="1" x14ac:dyDescent="0.25">
      <c r="A335" s="198"/>
      <c r="B335" s="201"/>
      <c r="C335" s="199"/>
      <c r="D335" s="157"/>
      <c r="E335" s="157"/>
      <c r="F335" s="157"/>
    </row>
    <row r="336" spans="1:6" s="37" customFormat="1" x14ac:dyDescent="0.25">
      <c r="A336" s="198"/>
      <c r="B336" s="201"/>
      <c r="C336" s="199"/>
      <c r="D336" s="157"/>
      <c r="E336" s="157"/>
      <c r="F336" s="157"/>
    </row>
    <row r="337" spans="1:6" s="37" customFormat="1" x14ac:dyDescent="0.25">
      <c r="A337" s="198"/>
      <c r="B337" s="201"/>
      <c r="C337" s="199"/>
      <c r="D337" s="157"/>
      <c r="E337" s="157"/>
      <c r="F337" s="157"/>
    </row>
    <row r="338" spans="1:6" s="37" customFormat="1" x14ac:dyDescent="0.25">
      <c r="A338" s="198"/>
      <c r="B338" s="201"/>
      <c r="C338" s="199"/>
      <c r="D338" s="157"/>
      <c r="E338" s="157"/>
      <c r="F338" s="157"/>
    </row>
    <row r="339" spans="1:6" s="37" customFormat="1" x14ac:dyDescent="0.25">
      <c r="A339" s="198"/>
      <c r="B339" s="201"/>
      <c r="C339" s="199"/>
      <c r="D339" s="157"/>
      <c r="E339" s="157"/>
      <c r="F339" s="157"/>
    </row>
    <row r="340" spans="1:6" s="37" customFormat="1" x14ac:dyDescent="0.25">
      <c r="A340" s="198"/>
      <c r="B340" s="201"/>
      <c r="C340" s="199"/>
      <c r="D340" s="157"/>
      <c r="E340" s="157"/>
      <c r="F340" s="157"/>
    </row>
    <row r="341" spans="1:6" s="37" customFormat="1" x14ac:dyDescent="0.25">
      <c r="A341" s="198"/>
      <c r="B341" s="201"/>
      <c r="C341" s="199"/>
      <c r="D341" s="157"/>
      <c r="E341" s="157"/>
      <c r="F341" s="157"/>
    </row>
    <row r="342" spans="1:6" s="37" customFormat="1" x14ac:dyDescent="0.25">
      <c r="A342" s="198"/>
      <c r="B342" s="201"/>
      <c r="C342" s="199"/>
      <c r="D342" s="157"/>
      <c r="E342" s="157"/>
      <c r="F342" s="157"/>
    </row>
    <row r="343" spans="1:6" s="37" customFormat="1" x14ac:dyDescent="0.25">
      <c r="A343" s="198"/>
      <c r="B343" s="201"/>
      <c r="C343" s="199"/>
      <c r="D343" s="157"/>
      <c r="E343" s="157"/>
      <c r="F343" s="157"/>
    </row>
    <row r="344" spans="1:6" s="37" customFormat="1" x14ac:dyDescent="0.25">
      <c r="A344" s="198"/>
      <c r="B344" s="201"/>
      <c r="C344" s="199"/>
      <c r="D344" s="157"/>
      <c r="E344" s="157"/>
      <c r="F344" s="157"/>
    </row>
    <row r="345" spans="1:6" s="37" customFormat="1" x14ac:dyDescent="0.25">
      <c r="A345" s="198"/>
      <c r="B345" s="201"/>
      <c r="C345" s="199"/>
      <c r="D345" s="157"/>
      <c r="E345" s="157"/>
      <c r="F345" s="157"/>
    </row>
    <row r="346" spans="1:6" s="37" customFormat="1" x14ac:dyDescent="0.25">
      <c r="A346" s="198"/>
      <c r="B346" s="201"/>
      <c r="C346" s="199"/>
      <c r="D346" s="157"/>
      <c r="E346" s="157"/>
      <c r="F346" s="157"/>
    </row>
    <row r="347" spans="1:6" s="37" customFormat="1" x14ac:dyDescent="0.25">
      <c r="A347" s="198"/>
      <c r="B347" s="201"/>
      <c r="C347" s="199"/>
      <c r="D347" s="157"/>
      <c r="E347" s="157"/>
      <c r="F347" s="157"/>
    </row>
    <row r="348" spans="1:6" s="37" customFormat="1" x14ac:dyDescent="0.25">
      <c r="A348" s="198"/>
      <c r="B348" s="201"/>
      <c r="C348" s="199"/>
      <c r="D348" s="157"/>
      <c r="E348" s="157"/>
      <c r="F348" s="157"/>
    </row>
    <row r="349" spans="1:6" s="37" customFormat="1" x14ac:dyDescent="0.25">
      <c r="A349" s="198"/>
      <c r="B349" s="201"/>
      <c r="C349" s="199"/>
      <c r="D349" s="157"/>
      <c r="E349" s="157"/>
      <c r="F349" s="157"/>
    </row>
    <row r="350" spans="1:6" s="37" customFormat="1" x14ac:dyDescent="0.25">
      <c r="A350" s="198"/>
      <c r="B350" s="201"/>
      <c r="C350" s="199"/>
      <c r="D350" s="157"/>
      <c r="E350" s="157"/>
      <c r="F350" s="157"/>
    </row>
    <row r="351" spans="1:6" s="37" customFormat="1" x14ac:dyDescent="0.25">
      <c r="A351" s="198"/>
      <c r="B351" s="201"/>
      <c r="C351" s="199"/>
      <c r="D351" s="157"/>
      <c r="E351" s="157"/>
      <c r="F351" s="157"/>
    </row>
    <row r="352" spans="1:6" s="37" customFormat="1" x14ac:dyDescent="0.25">
      <c r="A352" s="198"/>
      <c r="B352" s="201"/>
      <c r="C352" s="199"/>
      <c r="D352" s="157"/>
      <c r="E352" s="157"/>
      <c r="F352" s="157"/>
    </row>
    <row r="353" spans="1:6" s="37" customFormat="1" x14ac:dyDescent="0.25">
      <c r="A353" s="198"/>
      <c r="B353" s="201"/>
      <c r="C353" s="199"/>
      <c r="D353" s="157"/>
      <c r="E353" s="157"/>
      <c r="F353" s="157"/>
    </row>
    <row r="354" spans="1:6" s="37" customFormat="1" x14ac:dyDescent="0.25">
      <c r="A354" s="198"/>
      <c r="B354" s="201"/>
      <c r="C354" s="199"/>
      <c r="D354" s="157"/>
      <c r="E354" s="157"/>
      <c r="F354" s="157"/>
    </row>
    <row r="355" spans="1:6" s="37" customFormat="1" x14ac:dyDescent="0.25">
      <c r="A355" s="198"/>
      <c r="B355" s="201"/>
      <c r="C355" s="199"/>
      <c r="D355" s="157"/>
      <c r="E355" s="157"/>
      <c r="F355" s="157"/>
    </row>
    <row r="356" spans="1:6" s="37" customFormat="1" x14ac:dyDescent="0.25">
      <c r="A356" s="198"/>
      <c r="B356" s="201"/>
      <c r="C356" s="199"/>
      <c r="D356" s="157"/>
      <c r="E356" s="157"/>
      <c r="F356" s="157"/>
    </row>
    <row r="357" spans="1:6" s="37" customFormat="1" x14ac:dyDescent="0.25">
      <c r="A357" s="198"/>
      <c r="B357" s="201"/>
      <c r="C357" s="199"/>
      <c r="D357" s="157"/>
      <c r="E357" s="157"/>
      <c r="F357" s="157"/>
    </row>
    <row r="358" spans="1:6" s="37" customFormat="1" x14ac:dyDescent="0.25">
      <c r="A358" s="198"/>
      <c r="B358" s="201"/>
      <c r="C358" s="199"/>
      <c r="D358" s="157"/>
      <c r="E358" s="157"/>
      <c r="F358" s="157"/>
    </row>
    <row r="359" spans="1:6" s="37" customFormat="1" x14ac:dyDescent="0.25">
      <c r="A359" s="198"/>
      <c r="B359" s="201"/>
      <c r="C359" s="199"/>
      <c r="D359" s="157"/>
      <c r="E359" s="157"/>
      <c r="F359" s="157"/>
    </row>
    <row r="360" spans="1:6" s="37" customFormat="1" x14ac:dyDescent="0.25">
      <c r="A360" s="198"/>
      <c r="B360" s="201"/>
      <c r="C360" s="199"/>
      <c r="D360" s="157"/>
      <c r="E360" s="157"/>
      <c r="F360" s="157"/>
    </row>
    <row r="361" spans="1:6" s="37" customFormat="1" x14ac:dyDescent="0.25">
      <c r="A361" s="198"/>
      <c r="B361" s="201"/>
      <c r="C361" s="199"/>
      <c r="D361" s="157"/>
      <c r="E361" s="157"/>
      <c r="F361" s="157"/>
    </row>
    <row r="362" spans="1:6" s="37" customFormat="1" x14ac:dyDescent="0.25">
      <c r="A362" s="198"/>
      <c r="B362" s="201"/>
      <c r="C362" s="199"/>
      <c r="D362" s="157"/>
      <c r="E362" s="157"/>
      <c r="F362" s="157"/>
    </row>
    <row r="363" spans="1:6" s="37" customFormat="1" x14ac:dyDescent="0.25">
      <c r="A363" s="198"/>
      <c r="B363" s="201"/>
      <c r="C363" s="199"/>
      <c r="D363" s="157"/>
      <c r="E363" s="157"/>
      <c r="F363" s="157"/>
    </row>
    <row r="364" spans="1:6" s="37" customFormat="1" x14ac:dyDescent="0.25">
      <c r="A364" s="198"/>
      <c r="B364" s="201"/>
      <c r="C364" s="199"/>
      <c r="D364" s="157"/>
      <c r="E364" s="157"/>
      <c r="F364" s="157"/>
    </row>
    <row r="365" spans="1:6" s="37" customFormat="1" x14ac:dyDescent="0.25">
      <c r="A365" s="198"/>
      <c r="B365" s="201"/>
      <c r="C365" s="199"/>
      <c r="D365" s="157"/>
      <c r="E365" s="157"/>
      <c r="F365" s="157"/>
    </row>
    <row r="366" spans="1:6" s="37" customFormat="1" x14ac:dyDescent="0.25">
      <c r="A366" s="198"/>
      <c r="B366" s="201"/>
      <c r="C366" s="199"/>
      <c r="D366" s="157"/>
      <c r="E366" s="157"/>
      <c r="F366" s="157"/>
    </row>
    <row r="367" spans="1:6" s="37" customFormat="1" x14ac:dyDescent="0.25">
      <c r="A367" s="198"/>
      <c r="B367" s="201"/>
      <c r="C367" s="199"/>
      <c r="D367" s="157"/>
      <c r="E367" s="157"/>
      <c r="F367" s="157"/>
    </row>
    <row r="368" spans="1:6" s="37" customFormat="1" x14ac:dyDescent="0.25">
      <c r="A368" s="198"/>
      <c r="B368" s="201"/>
      <c r="C368" s="199"/>
      <c r="D368" s="157"/>
      <c r="E368" s="157"/>
      <c r="F368" s="157"/>
    </row>
    <row r="369" spans="1:6" s="37" customFormat="1" x14ac:dyDescent="0.25">
      <c r="A369" s="198"/>
      <c r="B369" s="201"/>
      <c r="C369" s="199"/>
      <c r="D369" s="157"/>
      <c r="E369" s="157"/>
      <c r="F369" s="157"/>
    </row>
    <row r="370" spans="1:6" s="37" customFormat="1" x14ac:dyDescent="0.25">
      <c r="A370" s="198"/>
      <c r="B370" s="201"/>
      <c r="C370" s="199"/>
      <c r="D370" s="157"/>
      <c r="E370" s="157"/>
      <c r="F370" s="157"/>
    </row>
    <row r="371" spans="1:6" s="37" customFormat="1" x14ac:dyDescent="0.25">
      <c r="A371" s="198"/>
      <c r="B371" s="201"/>
      <c r="C371" s="199"/>
      <c r="D371" s="157"/>
      <c r="E371" s="157"/>
      <c r="F371" s="157"/>
    </row>
    <row r="372" spans="1:6" s="37" customFormat="1" x14ac:dyDescent="0.25">
      <c r="A372" s="198"/>
      <c r="B372" s="201"/>
      <c r="C372" s="199"/>
      <c r="D372" s="157"/>
      <c r="E372" s="157"/>
      <c r="F372" s="157"/>
    </row>
    <row r="373" spans="1:6" s="37" customFormat="1" x14ac:dyDescent="0.25">
      <c r="A373" s="198"/>
      <c r="B373" s="201"/>
      <c r="C373" s="199"/>
      <c r="D373" s="157"/>
      <c r="E373" s="157"/>
      <c r="F373" s="157"/>
    </row>
    <row r="374" spans="1:6" s="37" customFormat="1" x14ac:dyDescent="0.25">
      <c r="A374" s="198"/>
      <c r="B374" s="201"/>
      <c r="C374" s="199"/>
      <c r="D374" s="157"/>
      <c r="E374" s="157"/>
      <c r="F374" s="157"/>
    </row>
    <row r="375" spans="1:6" s="37" customFormat="1" x14ac:dyDescent="0.25">
      <c r="A375" s="198"/>
      <c r="B375" s="201"/>
      <c r="C375" s="199"/>
      <c r="D375" s="157"/>
      <c r="E375" s="157"/>
      <c r="F375" s="157"/>
    </row>
    <row r="376" spans="1:6" s="37" customFormat="1" x14ac:dyDescent="0.25">
      <c r="A376" s="198"/>
      <c r="B376" s="201"/>
      <c r="C376" s="199"/>
      <c r="D376" s="157"/>
      <c r="E376" s="157"/>
      <c r="F376" s="157"/>
    </row>
    <row r="377" spans="1:6" s="37" customFormat="1" x14ac:dyDescent="0.25">
      <c r="A377" s="198"/>
      <c r="B377" s="201"/>
      <c r="C377" s="199"/>
      <c r="D377" s="157"/>
      <c r="E377" s="157"/>
      <c r="F377" s="157"/>
    </row>
    <row r="378" spans="1:6" s="37" customFormat="1" x14ac:dyDescent="0.25">
      <c r="A378" s="198"/>
      <c r="B378" s="201"/>
      <c r="C378" s="199"/>
      <c r="D378" s="157"/>
      <c r="E378" s="157"/>
      <c r="F378" s="157"/>
    </row>
    <row r="379" spans="1:6" s="37" customFormat="1" x14ac:dyDescent="0.25">
      <c r="A379" s="198"/>
      <c r="B379" s="201"/>
      <c r="C379" s="199"/>
      <c r="D379" s="157"/>
      <c r="E379" s="157"/>
      <c r="F379" s="157"/>
    </row>
    <row r="380" spans="1:6" s="37" customFormat="1" x14ac:dyDescent="0.25">
      <c r="A380" s="198"/>
      <c r="B380" s="201"/>
      <c r="C380" s="199"/>
      <c r="D380" s="157"/>
      <c r="E380" s="157"/>
      <c r="F380" s="157"/>
    </row>
    <row r="381" spans="1:6" s="37" customFormat="1" x14ac:dyDescent="0.25">
      <c r="A381" s="198"/>
      <c r="B381" s="201"/>
      <c r="C381" s="199"/>
      <c r="D381" s="157"/>
      <c r="E381" s="157"/>
      <c r="F381" s="157"/>
    </row>
    <row r="382" spans="1:6" s="37" customFormat="1" x14ac:dyDescent="0.25">
      <c r="A382" s="198"/>
      <c r="B382" s="201"/>
      <c r="C382" s="199"/>
      <c r="D382" s="157"/>
      <c r="E382" s="157"/>
      <c r="F382" s="157"/>
    </row>
    <row r="383" spans="1:6" s="37" customFormat="1" x14ac:dyDescent="0.25">
      <c r="A383" s="198"/>
      <c r="B383" s="201"/>
      <c r="C383" s="199"/>
      <c r="D383" s="157"/>
      <c r="E383" s="157"/>
      <c r="F383" s="157"/>
    </row>
    <row r="384" spans="1:6" s="37" customFormat="1" x14ac:dyDescent="0.25">
      <c r="A384" s="198"/>
      <c r="B384" s="201"/>
      <c r="C384" s="199"/>
      <c r="D384" s="157"/>
      <c r="E384" s="157"/>
      <c r="F384" s="157"/>
    </row>
    <row r="385" spans="1:6" s="37" customFormat="1" x14ac:dyDescent="0.25">
      <c r="A385" s="198"/>
      <c r="B385" s="201"/>
      <c r="C385" s="199"/>
      <c r="D385" s="157"/>
      <c r="E385" s="157"/>
      <c r="F385" s="157"/>
    </row>
    <row r="386" spans="1:6" s="37" customFormat="1" x14ac:dyDescent="0.25">
      <c r="A386" s="198"/>
      <c r="B386" s="201"/>
      <c r="C386" s="199"/>
      <c r="D386" s="157"/>
      <c r="E386" s="157"/>
      <c r="F386" s="157"/>
    </row>
    <row r="387" spans="1:6" s="37" customFormat="1" x14ac:dyDescent="0.25">
      <c r="A387" s="198"/>
      <c r="B387" s="201"/>
      <c r="C387" s="199"/>
      <c r="D387" s="157"/>
      <c r="E387" s="157"/>
      <c r="F387" s="157"/>
    </row>
    <row r="388" spans="1:6" s="37" customFormat="1" x14ac:dyDescent="0.25">
      <c r="A388" s="198"/>
      <c r="B388" s="201"/>
      <c r="C388" s="199"/>
      <c r="D388" s="157"/>
      <c r="E388" s="157"/>
      <c r="F388" s="157"/>
    </row>
    <row r="389" spans="1:6" s="37" customFormat="1" x14ac:dyDescent="0.25">
      <c r="A389" s="198"/>
      <c r="B389" s="201"/>
      <c r="C389" s="199"/>
      <c r="D389" s="157"/>
      <c r="E389" s="157"/>
      <c r="F389" s="157"/>
    </row>
    <row r="390" spans="1:6" s="37" customFormat="1" x14ac:dyDescent="0.25">
      <c r="A390" s="198"/>
      <c r="B390" s="201"/>
      <c r="C390" s="199"/>
      <c r="D390" s="157"/>
      <c r="E390" s="157"/>
      <c r="F390" s="157"/>
    </row>
    <row r="391" spans="1:6" s="37" customFormat="1" x14ac:dyDescent="0.25">
      <c r="A391" s="198"/>
      <c r="B391" s="201"/>
      <c r="C391" s="199"/>
      <c r="D391" s="157"/>
      <c r="E391" s="157"/>
      <c r="F391" s="157"/>
    </row>
    <row r="392" spans="1:6" s="37" customFormat="1" x14ac:dyDescent="0.25">
      <c r="A392" s="198"/>
      <c r="B392" s="201"/>
      <c r="C392" s="199"/>
      <c r="D392" s="157"/>
      <c r="E392" s="157"/>
      <c r="F392" s="157"/>
    </row>
    <row r="393" spans="1:6" s="37" customFormat="1" x14ac:dyDescent="0.25">
      <c r="A393" s="198"/>
      <c r="B393" s="201"/>
      <c r="C393" s="199"/>
      <c r="D393" s="157"/>
      <c r="E393" s="157"/>
      <c r="F393" s="157"/>
    </row>
    <row r="394" spans="1:6" s="37" customFormat="1" x14ac:dyDescent="0.25">
      <c r="A394" s="198"/>
      <c r="B394" s="201"/>
      <c r="C394" s="199"/>
      <c r="D394" s="157"/>
      <c r="E394" s="157"/>
      <c r="F394" s="157"/>
    </row>
    <row r="395" spans="1:6" s="37" customFormat="1" x14ac:dyDescent="0.25">
      <c r="A395" s="198"/>
      <c r="B395" s="201"/>
      <c r="C395" s="199"/>
      <c r="D395" s="157"/>
      <c r="E395" s="157"/>
      <c r="F395" s="157"/>
    </row>
    <row r="396" spans="1:6" s="37" customFormat="1" x14ac:dyDescent="0.25">
      <c r="A396" s="198"/>
      <c r="B396" s="201"/>
      <c r="C396" s="199"/>
      <c r="D396" s="157"/>
      <c r="E396" s="157"/>
      <c r="F396" s="157"/>
    </row>
    <row r="397" spans="1:6" s="37" customFormat="1" x14ac:dyDescent="0.25">
      <c r="A397" s="198"/>
      <c r="B397" s="201"/>
      <c r="C397" s="199"/>
      <c r="D397" s="157"/>
      <c r="E397" s="157"/>
      <c r="F397" s="157"/>
    </row>
    <row r="398" spans="1:6" s="37" customFormat="1" x14ac:dyDescent="0.25">
      <c r="A398" s="198"/>
      <c r="B398" s="201"/>
      <c r="C398" s="199"/>
      <c r="D398" s="157"/>
      <c r="E398" s="157"/>
      <c r="F398" s="157"/>
    </row>
    <row r="399" spans="1:6" s="37" customFormat="1" x14ac:dyDescent="0.25">
      <c r="A399" s="198"/>
      <c r="B399" s="201"/>
      <c r="C399" s="199"/>
      <c r="D399" s="157"/>
      <c r="E399" s="157"/>
      <c r="F399" s="157"/>
    </row>
    <row r="400" spans="1:6" s="37" customFormat="1" x14ac:dyDescent="0.25">
      <c r="A400" s="198"/>
      <c r="B400" s="201"/>
      <c r="C400" s="199"/>
      <c r="D400" s="157"/>
      <c r="E400" s="157"/>
      <c r="F400" s="157"/>
    </row>
    <row r="401" spans="1:6" s="37" customFormat="1" x14ac:dyDescent="0.25">
      <c r="A401" s="198"/>
      <c r="B401" s="201"/>
      <c r="C401" s="199"/>
      <c r="D401" s="157"/>
      <c r="E401" s="157"/>
      <c r="F401" s="157"/>
    </row>
    <row r="402" spans="1:6" s="37" customFormat="1" x14ac:dyDescent="0.25">
      <c r="A402" s="198"/>
      <c r="B402" s="201"/>
      <c r="C402" s="199"/>
      <c r="D402" s="157"/>
      <c r="E402" s="157"/>
      <c r="F402" s="157"/>
    </row>
    <row r="403" spans="1:6" s="37" customFormat="1" x14ac:dyDescent="0.25">
      <c r="A403" s="198"/>
      <c r="B403" s="201"/>
      <c r="C403" s="199"/>
      <c r="D403" s="157"/>
      <c r="E403" s="157"/>
      <c r="F403" s="157"/>
    </row>
    <row r="404" spans="1:6" s="37" customFormat="1" x14ac:dyDescent="0.25">
      <c r="A404" s="198"/>
      <c r="B404" s="201"/>
      <c r="C404" s="199"/>
      <c r="D404" s="157"/>
      <c r="E404" s="157"/>
      <c r="F404" s="157"/>
    </row>
    <row r="405" spans="1:6" s="37" customFormat="1" x14ac:dyDescent="0.25">
      <c r="A405" s="198"/>
      <c r="B405" s="201"/>
      <c r="C405" s="199"/>
      <c r="D405" s="157"/>
      <c r="E405" s="157"/>
      <c r="F405" s="157"/>
    </row>
    <row r="406" spans="1:6" s="37" customFormat="1" x14ac:dyDescent="0.25">
      <c r="A406" s="198"/>
      <c r="B406" s="201"/>
      <c r="C406" s="199"/>
      <c r="D406" s="157"/>
      <c r="E406" s="157"/>
      <c r="F406" s="157"/>
    </row>
    <row r="407" spans="1:6" s="37" customFormat="1" x14ac:dyDescent="0.25">
      <c r="A407" s="198"/>
      <c r="B407" s="201"/>
      <c r="C407" s="199"/>
      <c r="D407" s="157"/>
      <c r="E407" s="157"/>
      <c r="F407" s="157"/>
    </row>
    <row r="408" spans="1:6" s="37" customFormat="1" x14ac:dyDescent="0.25">
      <c r="A408" s="198"/>
      <c r="B408" s="201"/>
      <c r="C408" s="199"/>
      <c r="D408" s="157"/>
      <c r="E408" s="157"/>
      <c r="F408" s="157"/>
    </row>
    <row r="409" spans="1:6" s="37" customFormat="1" x14ac:dyDescent="0.25">
      <c r="A409" s="198"/>
      <c r="B409" s="201"/>
      <c r="C409" s="199"/>
      <c r="D409" s="157"/>
      <c r="E409" s="157"/>
      <c r="F409" s="157"/>
    </row>
    <row r="410" spans="1:6" s="37" customFormat="1" x14ac:dyDescent="0.25">
      <c r="A410" s="198"/>
      <c r="B410" s="201"/>
      <c r="C410" s="199"/>
      <c r="D410" s="157"/>
      <c r="E410" s="157"/>
      <c r="F410" s="157"/>
    </row>
    <row r="411" spans="1:6" s="37" customFormat="1" x14ac:dyDescent="0.25">
      <c r="A411" s="198"/>
      <c r="B411" s="201"/>
      <c r="C411" s="199"/>
      <c r="D411" s="157"/>
      <c r="E411" s="157"/>
      <c r="F411" s="157"/>
    </row>
    <row r="412" spans="1:6" s="37" customFormat="1" x14ac:dyDescent="0.25">
      <c r="A412" s="198"/>
      <c r="B412" s="201"/>
      <c r="C412" s="199"/>
      <c r="D412" s="157"/>
      <c r="E412" s="157"/>
      <c r="F412" s="157"/>
    </row>
    <row r="413" spans="1:6" s="37" customFormat="1" x14ac:dyDescent="0.25">
      <c r="A413" s="198"/>
      <c r="B413" s="201"/>
      <c r="C413" s="199"/>
      <c r="D413" s="157"/>
      <c r="E413" s="157"/>
      <c r="F413" s="157"/>
    </row>
    <row r="414" spans="1:6" s="37" customFormat="1" x14ac:dyDescent="0.25">
      <c r="A414" s="198"/>
      <c r="B414" s="201"/>
      <c r="C414" s="199"/>
      <c r="D414" s="157"/>
      <c r="E414" s="157"/>
      <c r="F414" s="157"/>
    </row>
    <row r="415" spans="1:6" s="37" customFormat="1" x14ac:dyDescent="0.25">
      <c r="A415" s="198"/>
      <c r="B415" s="201"/>
      <c r="C415" s="199"/>
      <c r="D415" s="157"/>
      <c r="E415" s="157"/>
      <c r="F415" s="157"/>
    </row>
    <row r="416" spans="1:6" s="37" customFormat="1" x14ac:dyDescent="0.25">
      <c r="A416" s="198"/>
      <c r="B416" s="201"/>
      <c r="C416" s="199"/>
      <c r="D416" s="157"/>
      <c r="E416" s="157"/>
      <c r="F416" s="157"/>
    </row>
    <row r="417" spans="1:6" s="37" customFormat="1" x14ac:dyDescent="0.25">
      <c r="A417" s="198"/>
      <c r="B417" s="201"/>
      <c r="C417" s="199"/>
      <c r="D417" s="157"/>
      <c r="E417" s="157"/>
      <c r="F417" s="157"/>
    </row>
    <row r="418" spans="1:6" s="37" customFormat="1" x14ac:dyDescent="0.25">
      <c r="A418" s="198"/>
      <c r="B418" s="201"/>
      <c r="C418" s="199"/>
      <c r="D418" s="157"/>
      <c r="E418" s="157"/>
      <c r="F418" s="157"/>
    </row>
    <row r="419" spans="1:6" s="37" customFormat="1" x14ac:dyDescent="0.25">
      <c r="A419" s="198"/>
      <c r="B419" s="201"/>
      <c r="C419" s="199"/>
      <c r="D419" s="157"/>
      <c r="E419" s="157"/>
      <c r="F419" s="157"/>
    </row>
    <row r="420" spans="1:6" s="37" customFormat="1" x14ac:dyDescent="0.25">
      <c r="A420" s="198"/>
      <c r="B420" s="201"/>
      <c r="C420" s="199"/>
      <c r="D420" s="157"/>
      <c r="E420" s="157"/>
      <c r="F420" s="157"/>
    </row>
    <row r="421" spans="1:6" s="37" customFormat="1" x14ac:dyDescent="0.25">
      <c r="A421" s="198"/>
      <c r="B421" s="201"/>
      <c r="C421" s="199"/>
      <c r="D421" s="157"/>
      <c r="E421" s="157"/>
      <c r="F421" s="157"/>
    </row>
    <row r="422" spans="1:6" s="37" customFormat="1" x14ac:dyDescent="0.25">
      <c r="A422" s="198"/>
      <c r="B422" s="201"/>
      <c r="C422" s="199"/>
      <c r="D422" s="157"/>
      <c r="E422" s="157"/>
      <c r="F422" s="157"/>
    </row>
    <row r="423" spans="1:6" s="37" customFormat="1" x14ac:dyDescent="0.25">
      <c r="A423" s="198"/>
      <c r="B423" s="201"/>
      <c r="C423" s="199"/>
      <c r="D423" s="157"/>
      <c r="E423" s="157"/>
      <c r="F423" s="157"/>
    </row>
    <row r="424" spans="1:6" s="37" customFormat="1" x14ac:dyDescent="0.25">
      <c r="A424" s="198"/>
      <c r="B424" s="201"/>
      <c r="C424" s="199"/>
      <c r="D424" s="157"/>
      <c r="E424" s="157"/>
      <c r="F424" s="157"/>
    </row>
    <row r="425" spans="1:6" s="37" customFormat="1" x14ac:dyDescent="0.25">
      <c r="A425" s="198"/>
      <c r="B425" s="201"/>
      <c r="C425" s="199"/>
      <c r="D425" s="157"/>
      <c r="E425" s="157"/>
      <c r="F425" s="157"/>
    </row>
    <row r="426" spans="1:6" s="37" customFormat="1" x14ac:dyDescent="0.25">
      <c r="A426" s="198"/>
      <c r="B426" s="201"/>
      <c r="C426" s="199"/>
      <c r="D426" s="157"/>
      <c r="E426" s="157"/>
      <c r="F426" s="157"/>
    </row>
    <row r="427" spans="1:6" s="37" customFormat="1" x14ac:dyDescent="0.25">
      <c r="A427" s="198"/>
      <c r="B427" s="201"/>
      <c r="C427" s="199"/>
      <c r="D427" s="157"/>
      <c r="E427" s="157"/>
      <c r="F427" s="157"/>
    </row>
    <row r="428" spans="1:6" s="37" customFormat="1" x14ac:dyDescent="0.25">
      <c r="A428" s="198"/>
      <c r="B428" s="201"/>
      <c r="C428" s="199"/>
      <c r="D428" s="157"/>
      <c r="E428" s="157"/>
      <c r="F428" s="157"/>
    </row>
    <row r="429" spans="1:6" s="37" customFormat="1" x14ac:dyDescent="0.25">
      <c r="A429" s="198"/>
      <c r="B429" s="201"/>
      <c r="C429" s="199"/>
      <c r="D429" s="157"/>
      <c r="E429" s="157"/>
      <c r="F429" s="157"/>
    </row>
    <row r="430" spans="1:6" s="37" customFormat="1" x14ac:dyDescent="0.25">
      <c r="A430" s="198"/>
      <c r="B430" s="201"/>
      <c r="C430" s="199"/>
      <c r="D430" s="157"/>
      <c r="E430" s="157"/>
      <c r="F430" s="157"/>
    </row>
    <row r="431" spans="1:6" s="37" customFormat="1" x14ac:dyDescent="0.25">
      <c r="A431" s="198"/>
      <c r="B431" s="201"/>
      <c r="C431" s="199"/>
      <c r="D431" s="157"/>
      <c r="E431" s="157"/>
      <c r="F431" s="157"/>
    </row>
    <row r="432" spans="1:6" s="37" customFormat="1" x14ac:dyDescent="0.25">
      <c r="A432" s="198"/>
      <c r="B432" s="201"/>
      <c r="C432" s="199"/>
      <c r="D432" s="157"/>
      <c r="E432" s="157"/>
      <c r="F432" s="157"/>
    </row>
    <row r="433" spans="1:6" s="37" customFormat="1" x14ac:dyDescent="0.25">
      <c r="A433" s="198"/>
      <c r="B433" s="201"/>
      <c r="C433" s="199"/>
      <c r="D433" s="157"/>
      <c r="E433" s="157"/>
      <c r="F433" s="157"/>
    </row>
    <row r="434" spans="1:6" s="37" customFormat="1" x14ac:dyDescent="0.25">
      <c r="A434" s="198"/>
      <c r="B434" s="201"/>
      <c r="C434" s="199"/>
      <c r="D434" s="157"/>
      <c r="E434" s="157"/>
      <c r="F434" s="157"/>
    </row>
    <row r="435" spans="1:6" s="37" customFormat="1" x14ac:dyDescent="0.25">
      <c r="A435" s="198"/>
      <c r="B435" s="201"/>
      <c r="C435" s="199"/>
      <c r="D435" s="157"/>
      <c r="E435" s="157"/>
      <c r="F435" s="157"/>
    </row>
    <row r="436" spans="1:6" s="37" customFormat="1" x14ac:dyDescent="0.25">
      <c r="A436" s="198"/>
      <c r="B436" s="201"/>
      <c r="C436" s="199"/>
      <c r="D436" s="157"/>
      <c r="E436" s="157"/>
      <c r="F436" s="157"/>
    </row>
    <row r="437" spans="1:6" s="37" customFormat="1" x14ac:dyDescent="0.25">
      <c r="A437" s="198"/>
      <c r="B437" s="201"/>
      <c r="C437" s="199"/>
      <c r="D437" s="157"/>
      <c r="E437" s="157"/>
      <c r="F437" s="157"/>
    </row>
    <row r="438" spans="1:6" s="37" customFormat="1" x14ac:dyDescent="0.25">
      <c r="A438" s="198"/>
      <c r="B438" s="201"/>
      <c r="C438" s="199"/>
      <c r="D438" s="157"/>
      <c r="E438" s="157"/>
      <c r="F438" s="157"/>
    </row>
    <row r="439" spans="1:6" s="37" customFormat="1" x14ac:dyDescent="0.25">
      <c r="A439" s="198"/>
      <c r="B439" s="201"/>
      <c r="C439" s="199"/>
      <c r="D439" s="157"/>
      <c r="E439" s="157"/>
      <c r="F439" s="157"/>
    </row>
    <row r="440" spans="1:6" s="37" customFormat="1" x14ac:dyDescent="0.25">
      <c r="A440" s="198"/>
      <c r="B440" s="201"/>
      <c r="C440" s="199"/>
      <c r="D440" s="157"/>
      <c r="E440" s="157"/>
      <c r="F440" s="157"/>
    </row>
    <row r="441" spans="1:6" s="37" customFormat="1" x14ac:dyDescent="0.25">
      <c r="A441" s="198"/>
      <c r="B441" s="201"/>
      <c r="C441" s="199"/>
      <c r="D441" s="157"/>
      <c r="E441" s="157"/>
      <c r="F441" s="157"/>
    </row>
    <row r="442" spans="1:6" s="37" customFormat="1" x14ac:dyDescent="0.25">
      <c r="A442" s="198"/>
      <c r="B442" s="201"/>
      <c r="C442" s="199"/>
      <c r="D442" s="157"/>
      <c r="E442" s="157"/>
      <c r="F442" s="157"/>
    </row>
    <row r="443" spans="1:6" s="37" customFormat="1" x14ac:dyDescent="0.25">
      <c r="A443" s="198"/>
      <c r="B443" s="201"/>
      <c r="C443" s="199"/>
      <c r="D443" s="157"/>
      <c r="E443" s="157"/>
      <c r="F443" s="157"/>
    </row>
    <row r="444" spans="1:6" s="37" customFormat="1" x14ac:dyDescent="0.25">
      <c r="A444" s="198"/>
      <c r="B444" s="201"/>
      <c r="C444" s="199"/>
      <c r="D444" s="157"/>
      <c r="E444" s="157"/>
      <c r="F444" s="157"/>
    </row>
    <row r="445" spans="1:6" s="37" customFormat="1" x14ac:dyDescent="0.25">
      <c r="A445" s="198"/>
      <c r="B445" s="201"/>
      <c r="C445" s="199"/>
      <c r="D445" s="157"/>
      <c r="E445" s="157"/>
      <c r="F445" s="157"/>
    </row>
    <row r="446" spans="1:6" s="37" customFormat="1" x14ac:dyDescent="0.25">
      <c r="A446" s="198"/>
      <c r="B446" s="201"/>
      <c r="C446" s="199"/>
      <c r="D446" s="157"/>
      <c r="E446" s="157"/>
      <c r="F446" s="157"/>
    </row>
    <row r="447" spans="1:6" s="37" customFormat="1" x14ac:dyDescent="0.25">
      <c r="A447" s="198"/>
      <c r="B447" s="201"/>
      <c r="C447" s="199"/>
      <c r="D447" s="157"/>
      <c r="E447" s="157"/>
      <c r="F447" s="157"/>
    </row>
    <row r="448" spans="1:6" s="37" customFormat="1" x14ac:dyDescent="0.25">
      <c r="A448" s="198"/>
      <c r="B448" s="201"/>
      <c r="C448" s="199"/>
      <c r="D448" s="157"/>
      <c r="E448" s="157"/>
      <c r="F448" s="157"/>
    </row>
    <row r="449" spans="1:6" s="37" customFormat="1" x14ac:dyDescent="0.25">
      <c r="A449" s="198"/>
      <c r="B449" s="201"/>
      <c r="C449" s="199"/>
      <c r="D449" s="157"/>
      <c r="E449" s="157"/>
      <c r="F449" s="157"/>
    </row>
    <row r="450" spans="1:6" s="37" customFormat="1" x14ac:dyDescent="0.25">
      <c r="A450" s="198"/>
      <c r="B450" s="201"/>
      <c r="C450" s="199"/>
      <c r="D450" s="157"/>
      <c r="E450" s="157"/>
      <c r="F450" s="157"/>
    </row>
    <row r="451" spans="1:6" s="37" customFormat="1" x14ac:dyDescent="0.25">
      <c r="A451" s="198"/>
      <c r="B451" s="201"/>
      <c r="C451" s="199"/>
      <c r="D451" s="157"/>
      <c r="E451" s="157"/>
      <c r="F451" s="157"/>
    </row>
    <row r="452" spans="1:6" s="37" customFormat="1" x14ac:dyDescent="0.25">
      <c r="A452" s="198"/>
      <c r="B452" s="201"/>
      <c r="C452" s="199"/>
      <c r="D452" s="157"/>
      <c r="E452" s="157"/>
      <c r="F452" s="157"/>
    </row>
    <row r="453" spans="1:6" s="37" customFormat="1" x14ac:dyDescent="0.25">
      <c r="A453" s="198"/>
      <c r="B453" s="201"/>
      <c r="C453" s="199"/>
      <c r="D453" s="157"/>
      <c r="E453" s="157"/>
      <c r="F453" s="157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  <row r="618" spans="1:6" s="37" customFormat="1" x14ac:dyDescent="0.25">
      <c r="A618" s="202"/>
      <c r="B618" s="203"/>
      <c r="C618" s="204"/>
      <c r="D618" s="130"/>
      <c r="E618" s="130"/>
      <c r="F618" s="130"/>
    </row>
    <row r="619" spans="1:6" s="37" customFormat="1" x14ac:dyDescent="0.25">
      <c r="A619" s="202"/>
      <c r="B619" s="203"/>
      <c r="C619" s="204"/>
      <c r="D619" s="130"/>
      <c r="E619" s="130"/>
      <c r="F619" s="130"/>
    </row>
    <row r="620" spans="1:6" s="37" customFormat="1" x14ac:dyDescent="0.25">
      <c r="A620" s="202"/>
      <c r="B620" s="203"/>
      <c r="C620" s="204"/>
      <c r="D620" s="130"/>
      <c r="E620" s="130"/>
      <c r="F620" s="130"/>
    </row>
    <row r="621" spans="1:6" s="37" customFormat="1" x14ac:dyDescent="0.25">
      <c r="A621" s="202"/>
      <c r="B621" s="203"/>
      <c r="C621" s="204"/>
      <c r="D621" s="130"/>
      <c r="E621" s="130"/>
      <c r="F621" s="130"/>
    </row>
    <row r="622" spans="1:6" s="37" customFormat="1" x14ac:dyDescent="0.25">
      <c r="A622" s="202"/>
      <c r="B622" s="203"/>
      <c r="C622" s="204"/>
      <c r="D622" s="130"/>
      <c r="E622" s="130"/>
      <c r="F622" s="130"/>
    </row>
    <row r="623" spans="1:6" s="37" customFormat="1" x14ac:dyDescent="0.25">
      <c r="A623" s="202"/>
      <c r="B623" s="203"/>
      <c r="C623" s="204"/>
      <c r="D623" s="130"/>
      <c r="E623" s="130"/>
      <c r="F623" s="130"/>
    </row>
    <row r="624" spans="1:6" s="37" customFormat="1" x14ac:dyDescent="0.25">
      <c r="A624" s="202"/>
      <c r="B624" s="203"/>
      <c r="C624" s="204"/>
      <c r="D624" s="130"/>
      <c r="E624" s="130"/>
      <c r="F624" s="130"/>
    </row>
    <row r="625" spans="1:6" s="37" customFormat="1" x14ac:dyDescent="0.25">
      <c r="A625" s="202"/>
      <c r="B625" s="203"/>
      <c r="C625" s="204"/>
      <c r="D625" s="130"/>
      <c r="E625" s="130"/>
      <c r="F625" s="130"/>
    </row>
    <row r="626" spans="1:6" s="37" customFormat="1" x14ac:dyDescent="0.25">
      <c r="A626" s="202"/>
      <c r="B626" s="203"/>
      <c r="C626" s="204"/>
      <c r="D626" s="130"/>
      <c r="E626" s="130"/>
      <c r="F626" s="130"/>
    </row>
    <row r="627" spans="1:6" s="37" customFormat="1" x14ac:dyDescent="0.25">
      <c r="A627" s="202"/>
      <c r="B627" s="203"/>
      <c r="C627" s="204"/>
      <c r="D627" s="130"/>
      <c r="E627" s="130"/>
      <c r="F627" s="130"/>
    </row>
    <row r="628" spans="1:6" s="37" customFormat="1" x14ac:dyDescent="0.25">
      <c r="A628" s="202"/>
      <c r="B628" s="203"/>
      <c r="C628" s="204"/>
      <c r="D628" s="130"/>
      <c r="E628" s="130"/>
      <c r="F628" s="130"/>
    </row>
    <row r="629" spans="1:6" s="37" customFormat="1" x14ac:dyDescent="0.25">
      <c r="A629" s="202"/>
      <c r="B629" s="203"/>
      <c r="C629" s="204"/>
      <c r="D629" s="130"/>
      <c r="E629" s="130"/>
      <c r="F629" s="130"/>
    </row>
    <row r="630" spans="1:6" s="37" customFormat="1" x14ac:dyDescent="0.25">
      <c r="A630" s="202"/>
      <c r="B630" s="203"/>
      <c r="C630" s="204"/>
      <c r="D630" s="130"/>
      <c r="E630" s="130"/>
      <c r="F630" s="130"/>
    </row>
  </sheetData>
  <mergeCells count="27">
    <mergeCell ref="B209:D209"/>
    <mergeCell ref="B22:D22"/>
    <mergeCell ref="E22:F22"/>
    <mergeCell ref="B25:F25"/>
    <mergeCell ref="B28:F28"/>
    <mergeCell ref="B61:F61"/>
    <mergeCell ref="B21:D21"/>
    <mergeCell ref="E21:F21"/>
    <mergeCell ref="B17:D17"/>
    <mergeCell ref="B14:D14"/>
    <mergeCell ref="B15:D15"/>
    <mergeCell ref="B16:D16"/>
    <mergeCell ref="B19:D19"/>
    <mergeCell ref="B20:D20"/>
    <mergeCell ref="B13:D13"/>
    <mergeCell ref="B12:D12"/>
    <mergeCell ref="B9:D9"/>
    <mergeCell ref="B10:D10"/>
    <mergeCell ref="B11:D11"/>
    <mergeCell ref="B7:D7"/>
    <mergeCell ref="B8:D8"/>
    <mergeCell ref="B6:F6"/>
    <mergeCell ref="A2:F2"/>
    <mergeCell ref="B3:D3"/>
    <mergeCell ref="E3:F3"/>
    <mergeCell ref="B4:F4"/>
    <mergeCell ref="B5:F5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3" manualBreakCount="3">
    <brk id="22" max="16383" man="1"/>
    <brk id="145" max="16383" man="1"/>
    <brk id="164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I644"/>
  <sheetViews>
    <sheetView topLeftCell="A16" zoomScale="80" zoomScaleNormal="80" workbookViewId="0">
      <selection activeCell="B6" sqref="B6:F6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  <col min="7" max="7" width="10.26953125" style="65" customWidth="1"/>
    <col min="8" max="8" width="10.1796875" style="91" customWidth="1"/>
    <col min="9" max="9" width="11.26953125" style="95" customWidth="1"/>
  </cols>
  <sheetData>
    <row r="1" spans="1:9" s="257" customFormat="1" ht="17.5" x14ac:dyDescent="0.35">
      <c r="A1" s="253"/>
      <c r="B1" s="258"/>
      <c r="C1" s="259"/>
      <c r="D1" s="260"/>
      <c r="E1" s="261"/>
      <c r="F1" s="261"/>
      <c r="G1" s="254"/>
      <c r="H1" s="255"/>
      <c r="I1" s="266"/>
    </row>
    <row r="2" spans="1:9" s="257" customFormat="1" ht="18" x14ac:dyDescent="0.35">
      <c r="A2" s="476" t="s">
        <v>576</v>
      </c>
      <c r="B2" s="476"/>
      <c r="C2" s="476"/>
      <c r="D2" s="476"/>
      <c r="E2" s="476"/>
      <c r="F2" s="476"/>
      <c r="G2" s="254"/>
      <c r="H2" s="255"/>
      <c r="I2" s="266"/>
    </row>
    <row r="3" spans="1:9" s="257" customFormat="1" ht="17.5" x14ac:dyDescent="0.35">
      <c r="A3" s="253"/>
      <c r="B3" s="477"/>
      <c r="C3" s="477"/>
      <c r="D3" s="477"/>
      <c r="E3" s="478"/>
      <c r="F3" s="478"/>
      <c r="G3" s="254"/>
      <c r="H3" s="255"/>
      <c r="I3" s="266"/>
    </row>
    <row r="4" spans="1:9" s="257" customFormat="1" ht="18" x14ac:dyDescent="0.4">
      <c r="A4" s="253"/>
      <c r="B4" s="479" t="s">
        <v>349</v>
      </c>
      <c r="C4" s="479"/>
      <c r="D4" s="479"/>
      <c r="E4" s="480"/>
      <c r="F4" s="480"/>
      <c r="G4" s="254"/>
      <c r="H4" s="255"/>
      <c r="I4" s="266"/>
    </row>
    <row r="5" spans="1:9" s="257" customFormat="1" ht="18" customHeight="1" x14ac:dyDescent="0.35">
      <c r="A5" s="253"/>
      <c r="B5" s="482" t="s">
        <v>685</v>
      </c>
      <c r="C5" s="498"/>
      <c r="D5" s="498"/>
      <c r="E5" s="267"/>
      <c r="F5" s="267"/>
      <c r="G5" s="254"/>
      <c r="H5" s="255"/>
      <c r="I5" s="266"/>
    </row>
    <row r="6" spans="1:9" s="257" customFormat="1" ht="18" x14ac:dyDescent="0.35">
      <c r="A6" s="253"/>
      <c r="B6" s="463"/>
      <c r="C6" s="463"/>
      <c r="D6" s="463"/>
      <c r="E6" s="463"/>
      <c r="F6" s="463"/>
      <c r="G6" s="254"/>
      <c r="H6" s="255"/>
      <c r="I6" s="266"/>
    </row>
    <row r="7" spans="1:9" s="257" customFormat="1" ht="17.5" x14ac:dyDescent="0.35">
      <c r="A7" s="253"/>
      <c r="B7" s="477"/>
      <c r="C7" s="477"/>
      <c r="D7" s="477"/>
      <c r="E7" s="478"/>
      <c r="F7" s="478"/>
      <c r="G7" s="254"/>
      <c r="H7" s="255"/>
      <c r="I7" s="266"/>
    </row>
    <row r="8" spans="1:9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+F53</f>
        <v>1000</v>
      </c>
      <c r="G8" s="66"/>
      <c r="H8" s="92"/>
      <c r="I8" s="96"/>
    </row>
    <row r="9" spans="1:9" s="3" customFormat="1" ht="15" customHeight="1" x14ac:dyDescent="0.35">
      <c r="A9" s="9"/>
      <c r="B9" s="465"/>
      <c r="C9" s="465"/>
      <c r="D9" s="465"/>
      <c r="E9" s="216"/>
      <c r="F9" s="216"/>
      <c r="G9" s="66"/>
      <c r="H9" s="92"/>
      <c r="I9" s="96"/>
    </row>
    <row r="10" spans="1:9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+F98</f>
        <v>0</v>
      </c>
      <c r="G10" s="66"/>
      <c r="H10" s="92"/>
      <c r="I10" s="96"/>
    </row>
    <row r="11" spans="1:9" s="3" customFormat="1" ht="15" customHeight="1" x14ac:dyDescent="0.35">
      <c r="A11" s="9"/>
      <c r="B11" s="465"/>
      <c r="C11" s="465"/>
      <c r="D11" s="465"/>
      <c r="E11" s="216"/>
      <c r="F11" s="216"/>
      <c r="G11" s="66"/>
      <c r="H11" s="92"/>
      <c r="I11" s="96"/>
    </row>
    <row r="12" spans="1:9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+F126</f>
        <v>0</v>
      </c>
      <c r="G12" s="66"/>
      <c r="H12" s="92"/>
      <c r="I12" s="96"/>
    </row>
    <row r="13" spans="1:9" s="3" customFormat="1" ht="15" customHeight="1" x14ac:dyDescent="0.35">
      <c r="A13" s="9"/>
      <c r="B13" s="465"/>
      <c r="C13" s="465"/>
      <c r="D13" s="465"/>
      <c r="E13" s="216"/>
      <c r="F13" s="216"/>
      <c r="G13" s="66"/>
      <c r="H13" s="92"/>
      <c r="I13" s="96"/>
    </row>
    <row r="14" spans="1:9" s="3" customFormat="1" ht="15" customHeight="1" x14ac:dyDescent="0.35">
      <c r="A14" s="9" t="s">
        <v>0</v>
      </c>
      <c r="B14" s="466" t="s">
        <v>15</v>
      </c>
      <c r="C14" s="466"/>
      <c r="D14" s="466"/>
      <c r="E14" s="216"/>
      <c r="F14" s="216">
        <f>+F203</f>
        <v>0</v>
      </c>
      <c r="G14" s="66"/>
      <c r="H14" s="92"/>
      <c r="I14" s="96"/>
    </row>
    <row r="15" spans="1:9" s="3" customFormat="1" ht="15" customHeight="1" x14ac:dyDescent="0.35">
      <c r="A15" s="9"/>
      <c r="B15" s="465"/>
      <c r="C15" s="465"/>
      <c r="D15" s="465"/>
      <c r="E15" s="216"/>
      <c r="F15" s="216"/>
      <c r="G15" s="66"/>
      <c r="H15" s="92"/>
      <c r="I15" s="96"/>
    </row>
    <row r="16" spans="1:9" s="3" customFormat="1" ht="15" customHeight="1" x14ac:dyDescent="0.35">
      <c r="A16" s="9" t="s">
        <v>1</v>
      </c>
      <c r="B16" s="466" t="s">
        <v>2</v>
      </c>
      <c r="C16" s="466"/>
      <c r="D16" s="466"/>
      <c r="E16" s="216"/>
      <c r="F16" s="216">
        <f>+F218</f>
        <v>1100</v>
      </c>
      <c r="G16" s="66"/>
      <c r="H16" s="92"/>
      <c r="I16" s="96"/>
    </row>
    <row r="17" spans="1:9" s="3" customFormat="1" ht="15" customHeight="1" thickBot="1" x14ac:dyDescent="0.4">
      <c r="A17" s="10"/>
      <c r="B17" s="487"/>
      <c r="C17" s="487"/>
      <c r="D17" s="487"/>
      <c r="E17" s="218"/>
      <c r="F17" s="218"/>
      <c r="G17" s="66"/>
      <c r="H17" s="92"/>
      <c r="I17" s="96"/>
    </row>
    <row r="18" spans="1:9" s="3" customFormat="1" ht="15" customHeight="1" x14ac:dyDescent="0.35">
      <c r="A18" s="9"/>
      <c r="B18" s="468"/>
      <c r="C18" s="468"/>
      <c r="D18" s="468"/>
      <c r="E18" s="216"/>
      <c r="F18" s="216"/>
      <c r="G18" s="66"/>
      <c r="H18" s="92"/>
      <c r="I18" s="96"/>
    </row>
    <row r="19" spans="1:9" s="1" customFormat="1" ht="15" customHeight="1" x14ac:dyDescent="0.35">
      <c r="A19" s="11"/>
      <c r="B19" s="467" t="s">
        <v>129</v>
      </c>
      <c r="C19" s="467"/>
      <c r="D19" s="467"/>
      <c r="E19" s="214"/>
      <c r="F19" s="214">
        <f>SUM(F8:F18)</f>
        <v>2100</v>
      </c>
      <c r="G19" s="67"/>
      <c r="H19" s="92"/>
      <c r="I19" s="96"/>
    </row>
    <row r="20" spans="1:9" s="1" customFormat="1" ht="15" customHeight="1" x14ac:dyDescent="0.35">
      <c r="A20" s="11"/>
      <c r="B20" s="62" t="s">
        <v>504</v>
      </c>
      <c r="C20" s="179" t="s">
        <v>505</v>
      </c>
      <c r="D20" s="180">
        <v>0.1</v>
      </c>
      <c r="E20" s="216"/>
      <c r="F20" s="216">
        <f>+F19*0.1</f>
        <v>210</v>
      </c>
      <c r="G20" s="67"/>
      <c r="H20" s="92"/>
      <c r="I20" s="96"/>
    </row>
    <row r="21" spans="1:9" s="1" customFormat="1" ht="15" customHeight="1" x14ac:dyDescent="0.35">
      <c r="A21" s="11"/>
      <c r="B21" s="467"/>
      <c r="C21" s="467"/>
      <c r="D21" s="467"/>
      <c r="E21" s="214"/>
      <c r="F21" s="214"/>
      <c r="G21" s="67"/>
      <c r="H21" s="92"/>
      <c r="I21" s="96"/>
    </row>
    <row r="22" spans="1:9" s="1" customFormat="1" ht="15" customHeight="1" x14ac:dyDescent="0.35">
      <c r="A22" s="11"/>
      <c r="B22" s="481" t="s">
        <v>129</v>
      </c>
      <c r="C22" s="481"/>
      <c r="D22" s="481"/>
      <c r="E22" s="239"/>
      <c r="F22" s="239">
        <f>+F20+F19</f>
        <v>2310</v>
      </c>
      <c r="G22" s="67"/>
      <c r="H22" s="92"/>
      <c r="I22" s="96"/>
    </row>
    <row r="23" spans="1:9" s="1" customFormat="1" ht="15" customHeight="1" x14ac:dyDescent="0.35">
      <c r="A23" s="5"/>
      <c r="B23" s="470"/>
      <c r="C23" s="470"/>
      <c r="D23" s="470"/>
      <c r="E23" s="471"/>
      <c r="F23" s="471"/>
      <c r="G23" s="67"/>
      <c r="H23" s="92"/>
      <c r="I23" s="96"/>
    </row>
    <row r="24" spans="1:9" s="4" customFormat="1" ht="15" customHeight="1" x14ac:dyDescent="0.35">
      <c r="A24" s="6"/>
      <c r="B24" s="472"/>
      <c r="C24" s="472"/>
      <c r="D24" s="472"/>
      <c r="E24" s="473"/>
      <c r="F24" s="473"/>
      <c r="G24" s="68"/>
      <c r="H24" s="93"/>
      <c r="I24" s="97"/>
    </row>
    <row r="25" spans="1:9" s="12" customFormat="1" ht="15" customHeight="1" x14ac:dyDescent="0.35">
      <c r="A25" s="131" t="s">
        <v>3</v>
      </c>
      <c r="B25" s="190" t="s">
        <v>5</v>
      </c>
      <c r="C25" s="100" t="s">
        <v>18</v>
      </c>
      <c r="D25" s="133" t="s">
        <v>6</v>
      </c>
      <c r="E25" s="160" t="s">
        <v>7</v>
      </c>
      <c r="F25" s="160" t="s">
        <v>8</v>
      </c>
      <c r="G25" s="162"/>
      <c r="H25" s="170"/>
      <c r="I25" s="161"/>
    </row>
    <row r="26" spans="1:9" s="13" customFormat="1" ht="15" customHeight="1" x14ac:dyDescent="0.35">
      <c r="A26" s="11"/>
      <c r="B26" s="49" t="str">
        <f>B5</f>
        <v>Šujica - Dobrova (os B) - izven naselja, KOLE</v>
      </c>
      <c r="C26" s="25"/>
      <c r="D26" s="57"/>
      <c r="E26" s="184"/>
      <c r="F26" s="184"/>
      <c r="G26" s="69"/>
      <c r="H26" s="94"/>
      <c r="I26" s="98"/>
    </row>
    <row r="27" spans="1:9" s="13" customFormat="1" ht="78" customHeight="1" x14ac:dyDescent="0.35">
      <c r="A27" s="131"/>
      <c r="B27" s="469" t="s">
        <v>87</v>
      </c>
      <c r="C27" s="469"/>
      <c r="D27" s="469"/>
      <c r="E27" s="469"/>
      <c r="F27" s="469"/>
      <c r="G27" s="69"/>
      <c r="H27" s="94"/>
      <c r="I27" s="98"/>
    </row>
    <row r="28" spans="1:9" s="13" customFormat="1" ht="15" customHeight="1" x14ac:dyDescent="0.35">
      <c r="A28" s="131"/>
      <c r="B28" s="123"/>
      <c r="C28" s="197"/>
      <c r="D28" s="123"/>
      <c r="E28" s="123"/>
      <c r="F28" s="123"/>
      <c r="G28" s="69"/>
      <c r="H28" s="94"/>
      <c r="I28" s="98"/>
    </row>
    <row r="29" spans="1:9" s="13" customFormat="1" ht="15" customHeight="1" x14ac:dyDescent="0.35">
      <c r="A29" s="131" t="s">
        <v>20</v>
      </c>
      <c r="B29" s="190" t="s">
        <v>14</v>
      </c>
      <c r="C29" s="100"/>
      <c r="D29" s="132"/>
      <c r="E29" s="133"/>
      <c r="F29" s="133"/>
      <c r="G29" s="69"/>
      <c r="H29" s="94"/>
      <c r="I29" s="98"/>
    </row>
    <row r="30" spans="1:9" s="13" customFormat="1" ht="33" customHeight="1" x14ac:dyDescent="0.35">
      <c r="A30" s="131"/>
      <c r="B30" s="474" t="s">
        <v>112</v>
      </c>
      <c r="C30" s="474"/>
      <c r="D30" s="474"/>
      <c r="E30" s="474"/>
      <c r="F30" s="474"/>
      <c r="G30" s="69"/>
      <c r="H30" s="94"/>
      <c r="I30" s="98"/>
    </row>
    <row r="31" spans="1:9" s="13" customFormat="1" ht="15" customHeight="1" x14ac:dyDescent="0.35">
      <c r="A31" s="131" t="s">
        <v>33</v>
      </c>
      <c r="B31" s="190" t="s">
        <v>34</v>
      </c>
      <c r="C31" s="100"/>
      <c r="D31" s="132"/>
      <c r="E31" s="133"/>
      <c r="F31" s="133"/>
      <c r="G31" s="69"/>
      <c r="H31" s="94"/>
      <c r="I31" s="98"/>
    </row>
    <row r="32" spans="1:9" s="13" customFormat="1" ht="15" customHeight="1" x14ac:dyDescent="0.35">
      <c r="A32" s="131"/>
      <c r="B32" s="190"/>
      <c r="C32" s="100"/>
      <c r="D32" s="132"/>
      <c r="E32" s="133"/>
      <c r="F32" s="133"/>
      <c r="G32" s="69"/>
      <c r="H32" s="94"/>
      <c r="I32" s="98"/>
    </row>
    <row r="33" spans="1:9" s="16" customFormat="1" ht="46.5" x14ac:dyDescent="0.35">
      <c r="A33" s="19" t="s">
        <v>9</v>
      </c>
      <c r="B33" s="41" t="s">
        <v>354</v>
      </c>
      <c r="C33" s="14" t="s">
        <v>10</v>
      </c>
      <c r="D33" s="32">
        <v>0.36</v>
      </c>
      <c r="E33" s="124"/>
      <c r="F33" s="32">
        <f>D33*E33</f>
        <v>0</v>
      </c>
      <c r="G33" s="63"/>
      <c r="H33" s="89"/>
      <c r="I33" s="86"/>
    </row>
    <row r="34" spans="1:9" s="16" customFormat="1" ht="15" customHeight="1" x14ac:dyDescent="0.35">
      <c r="A34" s="19"/>
      <c r="B34" s="41"/>
      <c r="C34" s="14"/>
      <c r="D34" s="32"/>
      <c r="E34" s="124"/>
      <c r="F34" s="32"/>
      <c r="G34" s="63"/>
      <c r="H34" s="89"/>
      <c r="I34" s="86"/>
    </row>
    <row r="35" spans="1:9" s="16" customFormat="1" ht="46.5" x14ac:dyDescent="0.35">
      <c r="A35" s="19" t="s">
        <v>11</v>
      </c>
      <c r="B35" s="41" t="s">
        <v>12</v>
      </c>
      <c r="C35" s="14" t="s">
        <v>13</v>
      </c>
      <c r="D35" s="32">
        <v>14</v>
      </c>
      <c r="E35" s="124"/>
      <c r="F35" s="32">
        <f>D35*E35</f>
        <v>0</v>
      </c>
      <c r="G35" s="63"/>
      <c r="H35" s="89"/>
      <c r="I35" s="86"/>
    </row>
    <row r="36" spans="1:9" s="16" customFormat="1" ht="15.5" x14ac:dyDescent="0.35">
      <c r="A36" s="19"/>
      <c r="B36" s="41"/>
      <c r="C36" s="14"/>
      <c r="D36" s="32"/>
      <c r="E36" s="124"/>
      <c r="F36" s="32"/>
      <c r="G36" s="63"/>
      <c r="H36" s="89"/>
      <c r="I36" s="86"/>
    </row>
    <row r="37" spans="1:9" s="16" customFormat="1" ht="15.5" x14ac:dyDescent="0.35">
      <c r="A37" s="131" t="s">
        <v>61</v>
      </c>
      <c r="B37" s="190" t="s">
        <v>62</v>
      </c>
      <c r="C37" s="14"/>
      <c r="D37" s="32"/>
      <c r="E37" s="124"/>
      <c r="F37" s="32"/>
      <c r="G37" s="63"/>
      <c r="H37" s="89"/>
      <c r="I37" s="86"/>
    </row>
    <row r="38" spans="1:9" s="16" customFormat="1" ht="31" x14ac:dyDescent="0.35">
      <c r="A38" s="56" t="s">
        <v>85</v>
      </c>
      <c r="B38" s="30" t="s">
        <v>86</v>
      </c>
      <c r="C38" s="14"/>
      <c r="D38" s="32"/>
      <c r="E38" s="124"/>
      <c r="F38" s="32"/>
      <c r="G38" s="63"/>
      <c r="H38" s="89"/>
      <c r="I38" s="86"/>
    </row>
    <row r="39" spans="1:9" s="16" customFormat="1" ht="15.5" x14ac:dyDescent="0.35">
      <c r="A39" s="56"/>
      <c r="B39" s="30"/>
      <c r="C39" s="14"/>
      <c r="D39" s="32"/>
      <c r="E39" s="124"/>
      <c r="F39" s="32"/>
      <c r="G39" s="63"/>
      <c r="H39" s="89"/>
      <c r="I39" s="86"/>
    </row>
    <row r="40" spans="1:9" s="16" customFormat="1" ht="46.5" x14ac:dyDescent="0.35">
      <c r="A40" s="52" t="s">
        <v>188</v>
      </c>
      <c r="B40" s="121" t="s">
        <v>189</v>
      </c>
      <c r="C40" s="14" t="s">
        <v>59</v>
      </c>
      <c r="D40" s="32">
        <v>218.86599999999999</v>
      </c>
      <c r="E40" s="124"/>
      <c r="F40" s="32">
        <f>D40*E40</f>
        <v>0</v>
      </c>
      <c r="G40" s="63"/>
      <c r="H40" s="89"/>
      <c r="I40" s="86"/>
    </row>
    <row r="41" spans="1:9" s="13" customFormat="1" ht="15.5" x14ac:dyDescent="0.35">
      <c r="A41" s="52"/>
      <c r="B41" s="136"/>
      <c r="C41" s="14"/>
      <c r="D41" s="32"/>
      <c r="E41" s="124"/>
      <c r="F41" s="32"/>
      <c r="G41" s="69"/>
      <c r="H41" s="94"/>
      <c r="I41" s="98"/>
    </row>
    <row r="42" spans="1:9" s="13" customFormat="1" ht="31" x14ac:dyDescent="0.35">
      <c r="A42" s="75" t="s">
        <v>201</v>
      </c>
      <c r="B42" s="137" t="s">
        <v>200</v>
      </c>
      <c r="C42" s="14"/>
      <c r="D42" s="32"/>
      <c r="E42" s="124"/>
      <c r="F42" s="32"/>
      <c r="G42" s="69"/>
      <c r="H42" s="94"/>
      <c r="I42" s="98"/>
    </row>
    <row r="43" spans="1:9" s="13" customFormat="1" ht="15.5" x14ac:dyDescent="0.35">
      <c r="A43" s="52"/>
      <c r="B43" s="136"/>
      <c r="C43" s="14"/>
      <c r="D43" s="32"/>
      <c r="E43" s="124"/>
      <c r="F43" s="32"/>
      <c r="G43" s="69"/>
      <c r="H43" s="94"/>
      <c r="I43" s="98"/>
    </row>
    <row r="44" spans="1:9" s="13" customFormat="1" ht="31" x14ac:dyDescent="0.35">
      <c r="A44" s="52" t="s">
        <v>246</v>
      </c>
      <c r="B44" s="80" t="s">
        <v>248</v>
      </c>
      <c r="C44" s="14" t="s">
        <v>60</v>
      </c>
      <c r="D44" s="32">
        <v>3.7600000000000002</v>
      </c>
      <c r="E44" s="124"/>
      <c r="F44" s="32">
        <f>D44*E44</f>
        <v>0</v>
      </c>
      <c r="G44" s="69"/>
      <c r="H44" s="94"/>
      <c r="I44" s="86"/>
    </row>
    <row r="45" spans="1:9" s="13" customFormat="1" ht="15.5" x14ac:dyDescent="0.35">
      <c r="A45" s="52"/>
      <c r="B45" s="136"/>
      <c r="C45" s="14"/>
      <c r="D45" s="32"/>
      <c r="E45" s="124"/>
      <c r="F45" s="32"/>
      <c r="G45" s="69"/>
      <c r="H45" s="94"/>
      <c r="I45" s="98"/>
    </row>
    <row r="46" spans="1:9" s="13" customFormat="1" ht="31" x14ac:dyDescent="0.35">
      <c r="A46" s="52" t="s">
        <v>202</v>
      </c>
      <c r="B46" s="136" t="s">
        <v>203</v>
      </c>
      <c r="C46" s="14" t="s">
        <v>59</v>
      </c>
      <c r="D46" s="32">
        <v>40.200000000000003</v>
      </c>
      <c r="E46" s="124"/>
      <c r="F46" s="32">
        <f>D46*E46</f>
        <v>0</v>
      </c>
      <c r="G46" s="69"/>
      <c r="H46" s="94"/>
      <c r="I46" s="86"/>
    </row>
    <row r="47" spans="1:9" s="16" customFormat="1" ht="15" customHeight="1" x14ac:dyDescent="0.35">
      <c r="A47" s="134"/>
      <c r="B47" s="55"/>
      <c r="C47" s="14"/>
      <c r="D47" s="32"/>
      <c r="E47" s="124"/>
      <c r="F47" s="32"/>
      <c r="G47" s="63"/>
      <c r="H47" s="89"/>
      <c r="I47" s="86"/>
    </row>
    <row r="48" spans="1:9" s="18" customFormat="1" ht="15" customHeight="1" x14ac:dyDescent="0.35">
      <c r="A48" s="21" t="s">
        <v>35</v>
      </c>
      <c r="B48" s="185" t="s">
        <v>36</v>
      </c>
      <c r="C48" s="102"/>
      <c r="D48" s="132"/>
      <c r="E48" s="142"/>
      <c r="F48" s="132"/>
      <c r="G48" s="70"/>
      <c r="H48" s="89"/>
      <c r="I48" s="86"/>
    </row>
    <row r="49" spans="1:9" s="18" customFormat="1" ht="15" customHeight="1" x14ac:dyDescent="0.35">
      <c r="A49" s="21" t="s">
        <v>219</v>
      </c>
      <c r="B49" s="185" t="s">
        <v>218</v>
      </c>
      <c r="C49" s="102"/>
      <c r="D49" s="132"/>
      <c r="E49" s="142"/>
      <c r="F49" s="132"/>
      <c r="G49" s="70"/>
      <c r="H49" s="89"/>
      <c r="I49" s="86"/>
    </row>
    <row r="50" spans="1:9" s="18" customFormat="1" ht="15" customHeight="1" x14ac:dyDescent="0.35">
      <c r="A50" s="144"/>
      <c r="B50" s="185"/>
      <c r="C50" s="102"/>
      <c r="D50" s="132"/>
      <c r="E50" s="142"/>
      <c r="F50" s="132"/>
      <c r="G50" s="70"/>
      <c r="H50" s="89"/>
      <c r="I50" s="86"/>
    </row>
    <row r="51" spans="1:9" s="16" customFormat="1" ht="46.5" x14ac:dyDescent="0.35">
      <c r="A51" s="19" t="s">
        <v>28</v>
      </c>
      <c r="B51" s="191" t="s">
        <v>355</v>
      </c>
      <c r="C51" s="101" t="s">
        <v>326</v>
      </c>
      <c r="D51" s="32">
        <v>10</v>
      </c>
      <c r="E51" s="226">
        <v>100</v>
      </c>
      <c r="F51" s="227">
        <f>D51*E51</f>
        <v>1000</v>
      </c>
      <c r="G51" s="63"/>
      <c r="H51" s="89"/>
      <c r="I51" s="86"/>
    </row>
    <row r="52" spans="1:9" s="16" customFormat="1" ht="15" customHeight="1" x14ac:dyDescent="0.35">
      <c r="A52" s="19"/>
      <c r="B52" s="191"/>
      <c r="C52" s="101"/>
      <c r="D52" s="32"/>
      <c r="E52" s="124"/>
      <c r="F52" s="32"/>
      <c r="G52" s="63"/>
      <c r="H52" s="89"/>
      <c r="I52" s="86"/>
    </row>
    <row r="53" spans="1:9" s="16" customFormat="1" ht="15" customHeight="1" x14ac:dyDescent="0.35">
      <c r="A53" s="35"/>
      <c r="B53" s="228" t="s">
        <v>37</v>
      </c>
      <c r="C53" s="229"/>
      <c r="D53" s="230"/>
      <c r="E53" s="231"/>
      <c r="F53" s="230">
        <f>SUM(F33:F51)</f>
        <v>1000</v>
      </c>
      <c r="G53" s="63"/>
      <c r="H53" s="89"/>
      <c r="I53" s="87"/>
    </row>
    <row r="54" spans="1:9" s="16" customFormat="1" ht="15" customHeight="1" x14ac:dyDescent="0.35">
      <c r="A54" s="35"/>
      <c r="B54" s="146"/>
      <c r="C54" s="102"/>
      <c r="D54" s="132"/>
      <c r="E54" s="142"/>
      <c r="F54" s="132"/>
      <c r="G54" s="63"/>
      <c r="H54" s="89"/>
      <c r="I54" s="86"/>
    </row>
    <row r="55" spans="1:9" s="16" customFormat="1" ht="15" customHeight="1" x14ac:dyDescent="0.35">
      <c r="A55" s="35"/>
      <c r="B55" s="146"/>
      <c r="C55" s="102"/>
      <c r="D55" s="132"/>
      <c r="E55" s="142"/>
      <c r="F55" s="132"/>
      <c r="G55" s="63"/>
      <c r="H55" s="89"/>
      <c r="I55" s="86"/>
    </row>
    <row r="56" spans="1:9" s="16" customFormat="1" ht="15" customHeight="1" x14ac:dyDescent="0.35">
      <c r="A56" s="21" t="s">
        <v>21</v>
      </c>
      <c r="B56" s="185" t="s">
        <v>25</v>
      </c>
      <c r="C56" s="102"/>
      <c r="D56" s="132"/>
      <c r="E56" s="142"/>
      <c r="F56" s="132"/>
      <c r="G56" s="63"/>
      <c r="H56" s="89"/>
      <c r="I56" s="86"/>
    </row>
    <row r="57" spans="1:9" s="16" customFormat="1" ht="48.75" customHeight="1" x14ac:dyDescent="0.35">
      <c r="A57" s="21"/>
      <c r="B57" s="462" t="s">
        <v>113</v>
      </c>
      <c r="C57" s="462"/>
      <c r="D57" s="462"/>
      <c r="E57" s="462"/>
      <c r="F57" s="462"/>
      <c r="G57" s="63"/>
      <c r="H57" s="89"/>
      <c r="I57" s="86"/>
    </row>
    <row r="58" spans="1:9" s="16" customFormat="1" ht="15" customHeight="1" x14ac:dyDescent="0.35">
      <c r="A58" s="21" t="s">
        <v>38</v>
      </c>
      <c r="B58" s="185" t="s">
        <v>39</v>
      </c>
      <c r="C58" s="102"/>
      <c r="D58" s="132"/>
      <c r="E58" s="142"/>
      <c r="F58" s="132"/>
      <c r="G58" s="63"/>
      <c r="H58" s="89"/>
      <c r="I58" s="86"/>
    </row>
    <row r="59" spans="1:9" s="16" customFormat="1" ht="15" customHeight="1" x14ac:dyDescent="0.35">
      <c r="A59" s="21"/>
      <c r="B59" s="185"/>
      <c r="C59" s="102"/>
      <c r="D59" s="132"/>
      <c r="E59" s="142"/>
      <c r="F59" s="132"/>
      <c r="G59" s="63"/>
      <c r="H59" s="89"/>
      <c r="I59" s="86"/>
    </row>
    <row r="60" spans="1:9" s="16" customFormat="1" ht="31" x14ac:dyDescent="0.35">
      <c r="A60" s="134" t="s">
        <v>70</v>
      </c>
      <c r="B60" s="135" t="s">
        <v>71</v>
      </c>
      <c r="C60" s="14" t="s">
        <v>60</v>
      </c>
      <c r="D60" s="32">
        <v>467.42599999999999</v>
      </c>
      <c r="E60" s="124"/>
      <c r="F60" s="32">
        <f>D60*E60</f>
        <v>0</v>
      </c>
      <c r="G60" s="63"/>
      <c r="H60" s="89"/>
      <c r="I60" s="86"/>
    </row>
    <row r="61" spans="1:9" s="16" customFormat="1" ht="15" customHeight="1" x14ac:dyDescent="0.35">
      <c r="A61" s="21"/>
      <c r="B61" s="185"/>
      <c r="C61" s="102"/>
      <c r="D61" s="132"/>
      <c r="E61" s="142"/>
      <c r="F61" s="132"/>
      <c r="G61" s="63"/>
      <c r="H61" s="89"/>
      <c r="I61" s="86"/>
    </row>
    <row r="62" spans="1:9" s="16" customFormat="1" ht="31" x14ac:dyDescent="0.35">
      <c r="A62" s="19" t="s">
        <v>29</v>
      </c>
      <c r="B62" s="41" t="s">
        <v>327</v>
      </c>
      <c r="C62" s="14" t="s">
        <v>60</v>
      </c>
      <c r="D62" s="32">
        <v>373.38499999999999</v>
      </c>
      <c r="E62" s="124"/>
      <c r="F62" s="32">
        <f>D62*E62</f>
        <v>0</v>
      </c>
      <c r="G62" s="63"/>
      <c r="H62" s="89"/>
      <c r="I62" s="86"/>
    </row>
    <row r="63" spans="1:9" s="16" customFormat="1" ht="15.5" x14ac:dyDescent="0.35">
      <c r="A63" s="19"/>
      <c r="B63" s="41"/>
      <c r="C63" s="14"/>
      <c r="D63" s="32"/>
      <c r="E63" s="126"/>
      <c r="F63" s="32"/>
      <c r="G63" s="63"/>
      <c r="H63" s="89"/>
      <c r="I63" s="86"/>
    </row>
    <row r="64" spans="1:9" s="16" customFormat="1" ht="31" x14ac:dyDescent="0.35">
      <c r="A64" s="19" t="s">
        <v>357</v>
      </c>
      <c r="B64" s="41" t="s">
        <v>356</v>
      </c>
      <c r="C64" s="14" t="s">
        <v>60</v>
      </c>
      <c r="D64" s="32">
        <v>5</v>
      </c>
      <c r="E64" s="126"/>
      <c r="F64" s="32">
        <f>D64*E64</f>
        <v>0</v>
      </c>
      <c r="G64" s="63"/>
      <c r="H64" s="89"/>
      <c r="I64" s="86"/>
    </row>
    <row r="65" spans="1:9" s="16" customFormat="1" ht="15" customHeight="1" x14ac:dyDescent="0.35">
      <c r="A65" s="19"/>
      <c r="B65" s="41"/>
      <c r="C65" s="14"/>
      <c r="D65" s="32"/>
      <c r="E65" s="124"/>
      <c r="F65" s="32"/>
      <c r="G65" s="63"/>
      <c r="H65" s="89"/>
      <c r="I65" s="86"/>
    </row>
    <row r="66" spans="1:9" s="16" customFormat="1" ht="15" customHeight="1" x14ac:dyDescent="0.35">
      <c r="A66" s="21" t="s">
        <v>40</v>
      </c>
      <c r="B66" s="185" t="s">
        <v>41</v>
      </c>
      <c r="C66" s="102"/>
      <c r="D66" s="32"/>
      <c r="E66" s="142"/>
      <c r="F66" s="132"/>
      <c r="G66" s="63"/>
      <c r="H66" s="89"/>
      <c r="I66" s="86"/>
    </row>
    <row r="67" spans="1:9" s="16" customFormat="1" ht="15" customHeight="1" x14ac:dyDescent="0.35">
      <c r="A67" s="21"/>
      <c r="B67" s="185"/>
      <c r="C67" s="102"/>
      <c r="D67" s="132"/>
      <c r="E67" s="142"/>
      <c r="F67" s="132"/>
      <c r="G67" s="63"/>
      <c r="H67" s="89"/>
      <c r="I67" s="86"/>
    </row>
    <row r="68" spans="1:9" s="16" customFormat="1" ht="31" x14ac:dyDescent="0.35">
      <c r="A68" s="19" t="s">
        <v>134</v>
      </c>
      <c r="B68" s="191" t="s">
        <v>72</v>
      </c>
      <c r="C68" s="14" t="s">
        <v>59</v>
      </c>
      <c r="D68" s="32">
        <v>2074.538</v>
      </c>
      <c r="E68" s="124"/>
      <c r="F68" s="32">
        <f>D68*E68</f>
        <v>0</v>
      </c>
      <c r="G68" s="63"/>
      <c r="H68" s="89"/>
      <c r="I68" s="86"/>
    </row>
    <row r="69" spans="1:9" s="16" customFormat="1" ht="15" customHeight="1" x14ac:dyDescent="0.35">
      <c r="A69" s="19"/>
      <c r="B69" s="191"/>
      <c r="C69" s="14"/>
      <c r="D69" s="32"/>
      <c r="E69" s="124"/>
      <c r="F69" s="32"/>
      <c r="G69" s="63"/>
      <c r="H69" s="89"/>
      <c r="I69" s="86"/>
    </row>
    <row r="70" spans="1:9" s="16" customFormat="1" ht="15" customHeight="1" x14ac:dyDescent="0.35">
      <c r="A70" s="21" t="s">
        <v>110</v>
      </c>
      <c r="B70" s="185" t="s">
        <v>109</v>
      </c>
      <c r="C70" s="14"/>
      <c r="D70" s="32"/>
      <c r="E70" s="124"/>
      <c r="F70" s="32"/>
      <c r="G70" s="63"/>
      <c r="H70" s="89"/>
      <c r="I70" s="86"/>
    </row>
    <row r="71" spans="1:9" s="16" customFormat="1" ht="15" customHeight="1" x14ac:dyDescent="0.35">
      <c r="A71" s="21"/>
      <c r="B71" s="185"/>
      <c r="C71" s="14"/>
      <c r="D71" s="32"/>
      <c r="E71" s="124"/>
      <c r="F71" s="32"/>
      <c r="G71" s="63"/>
      <c r="H71" s="89"/>
      <c r="I71" s="86"/>
    </row>
    <row r="72" spans="1:9" s="16" customFormat="1" ht="45.75" customHeight="1" x14ac:dyDescent="0.35">
      <c r="A72" s="71" t="s">
        <v>257</v>
      </c>
      <c r="B72" s="79" t="s">
        <v>258</v>
      </c>
      <c r="C72" s="14" t="s">
        <v>59</v>
      </c>
      <c r="D72" s="32">
        <v>2009.2800000000002</v>
      </c>
      <c r="E72" s="124"/>
      <c r="F72" s="32">
        <f>D72*E72</f>
        <v>0</v>
      </c>
      <c r="G72" s="63"/>
      <c r="H72" s="89"/>
      <c r="I72" s="86"/>
    </row>
    <row r="73" spans="1:9" s="16" customFormat="1" ht="15" customHeight="1" x14ac:dyDescent="0.35">
      <c r="A73" s="19"/>
      <c r="B73" s="191"/>
      <c r="C73" s="14"/>
      <c r="D73" s="32"/>
      <c r="E73" s="124"/>
      <c r="F73" s="32"/>
      <c r="G73" s="63"/>
      <c r="H73" s="89"/>
      <c r="I73" s="86"/>
    </row>
    <row r="74" spans="1:9" s="16" customFormat="1" ht="31" x14ac:dyDescent="0.35">
      <c r="A74" s="21" t="s">
        <v>73</v>
      </c>
      <c r="B74" s="185" t="s">
        <v>74</v>
      </c>
      <c r="C74" s="14"/>
      <c r="D74" s="32"/>
      <c r="E74" s="124"/>
      <c r="F74" s="32"/>
      <c r="G74" s="63"/>
      <c r="H74" s="89"/>
      <c r="I74" s="86"/>
    </row>
    <row r="75" spans="1:9" s="16" customFormat="1" ht="15.5" x14ac:dyDescent="0.35">
      <c r="A75" s="21"/>
      <c r="B75" s="185"/>
      <c r="C75" s="14"/>
      <c r="D75" s="32"/>
      <c r="E75" s="124"/>
      <c r="F75" s="32"/>
      <c r="G75" s="63"/>
      <c r="H75" s="89"/>
      <c r="I75" s="86"/>
    </row>
    <row r="76" spans="1:9" s="16" customFormat="1" ht="31" x14ac:dyDescent="0.35">
      <c r="A76" s="71" t="s">
        <v>228</v>
      </c>
      <c r="B76" s="140" t="s">
        <v>507</v>
      </c>
      <c r="C76" s="14" t="s">
        <v>60</v>
      </c>
      <c r="D76" s="46">
        <v>850.75199999999995</v>
      </c>
      <c r="E76" s="127"/>
      <c r="F76" s="32">
        <f>D76*E76</f>
        <v>0</v>
      </c>
      <c r="G76" s="63"/>
      <c r="H76" s="89"/>
      <c r="I76" s="86"/>
    </row>
    <row r="77" spans="1:9" s="16" customFormat="1" ht="15" customHeight="1" x14ac:dyDescent="0.35">
      <c r="A77" s="134"/>
      <c r="B77" s="191"/>
      <c r="C77" s="14"/>
      <c r="D77" s="32"/>
      <c r="E77" s="124"/>
      <c r="F77" s="32"/>
      <c r="G77" s="63"/>
      <c r="H77" s="89"/>
      <c r="I77" s="86"/>
    </row>
    <row r="78" spans="1:9" s="16" customFormat="1" ht="62" x14ac:dyDescent="0.35">
      <c r="A78" s="19" t="s">
        <v>259</v>
      </c>
      <c r="B78" s="191" t="s">
        <v>514</v>
      </c>
      <c r="C78" s="14" t="s">
        <v>60</v>
      </c>
      <c r="D78" s="32">
        <v>1072.068</v>
      </c>
      <c r="E78" s="124"/>
      <c r="F78" s="32">
        <f>D78*E78</f>
        <v>0</v>
      </c>
      <c r="G78" s="63"/>
      <c r="H78" s="89"/>
      <c r="I78" s="86"/>
    </row>
    <row r="79" spans="1:9" s="16" customFormat="1" ht="15" customHeight="1" x14ac:dyDescent="0.35">
      <c r="A79" s="134"/>
      <c r="B79" s="191"/>
      <c r="C79" s="14"/>
      <c r="D79" s="32"/>
      <c r="E79" s="124"/>
      <c r="F79" s="32"/>
      <c r="G79" s="63"/>
      <c r="H79" s="89"/>
      <c r="I79" s="86"/>
    </row>
    <row r="80" spans="1:9" s="16" customFormat="1" ht="15" customHeight="1" x14ac:dyDescent="0.35">
      <c r="A80" s="21" t="s">
        <v>75</v>
      </c>
      <c r="B80" s="185" t="s">
        <v>108</v>
      </c>
      <c r="C80" s="14"/>
      <c r="D80" s="32"/>
      <c r="E80" s="124"/>
      <c r="F80" s="32"/>
      <c r="G80" s="63"/>
      <c r="H80" s="89"/>
      <c r="I80" s="86"/>
    </row>
    <row r="81" spans="1:9" s="16" customFormat="1" ht="15" customHeight="1" x14ac:dyDescent="0.35">
      <c r="A81" s="19"/>
      <c r="B81" s="191"/>
      <c r="C81" s="14"/>
      <c r="D81" s="32"/>
      <c r="E81" s="124"/>
      <c r="F81" s="32"/>
      <c r="G81" s="63"/>
      <c r="H81" s="89"/>
      <c r="I81" s="86"/>
    </row>
    <row r="82" spans="1:9" s="16" customFormat="1" ht="31" x14ac:dyDescent="0.35">
      <c r="A82" s="19" t="s">
        <v>76</v>
      </c>
      <c r="B82" s="191" t="s">
        <v>77</v>
      </c>
      <c r="C82" s="14" t="s">
        <v>59</v>
      </c>
      <c r="D82" s="32">
        <v>808.07600000000002</v>
      </c>
      <c r="E82" s="124"/>
      <c r="F82" s="32">
        <f>D82*E82</f>
        <v>0</v>
      </c>
      <c r="G82" s="63"/>
      <c r="H82" s="89"/>
      <c r="I82" s="86"/>
    </row>
    <row r="83" spans="1:9" s="16" customFormat="1" ht="15" customHeight="1" x14ac:dyDescent="0.35">
      <c r="A83" s="19"/>
      <c r="B83" s="191"/>
      <c r="C83" s="14"/>
      <c r="D83" s="32"/>
      <c r="E83" s="124"/>
      <c r="F83" s="32"/>
      <c r="G83" s="63"/>
      <c r="H83" s="89"/>
      <c r="I83" s="86"/>
    </row>
    <row r="84" spans="1:9" s="16" customFormat="1" ht="31" x14ac:dyDescent="0.35">
      <c r="A84" s="19" t="s">
        <v>126</v>
      </c>
      <c r="B84" s="191" t="s">
        <v>125</v>
      </c>
      <c r="C84" s="14" t="s">
        <v>59</v>
      </c>
      <c r="D84" s="32">
        <v>568.9</v>
      </c>
      <c r="E84" s="124"/>
      <c r="F84" s="32">
        <f>D84*E84</f>
        <v>0</v>
      </c>
      <c r="G84" s="63"/>
      <c r="H84" s="89"/>
      <c r="I84" s="86"/>
    </row>
    <row r="85" spans="1:9" s="16" customFormat="1" ht="15.5" x14ac:dyDescent="0.35">
      <c r="A85" s="19"/>
      <c r="B85" s="191"/>
      <c r="C85" s="14"/>
      <c r="D85" s="32"/>
      <c r="E85" s="124"/>
      <c r="F85" s="32"/>
      <c r="G85" s="63"/>
      <c r="H85" s="89"/>
      <c r="I85" s="86"/>
    </row>
    <row r="86" spans="1:9" s="16" customFormat="1" ht="18.5" x14ac:dyDescent="0.35">
      <c r="A86" s="19" t="s">
        <v>128</v>
      </c>
      <c r="B86" s="191" t="s">
        <v>127</v>
      </c>
      <c r="C86" s="14" t="s">
        <v>59</v>
      </c>
      <c r="D86" s="32">
        <v>1376.9760000000001</v>
      </c>
      <c r="E86" s="124"/>
      <c r="F86" s="32">
        <f>D86*E86</f>
        <v>0</v>
      </c>
      <c r="G86" s="63"/>
      <c r="H86" s="89"/>
      <c r="I86" s="86"/>
    </row>
    <row r="87" spans="1:9" s="16" customFormat="1" ht="15" customHeight="1" x14ac:dyDescent="0.35">
      <c r="A87" s="19"/>
      <c r="B87" s="191"/>
      <c r="C87" s="14"/>
      <c r="D87" s="32"/>
      <c r="E87" s="124"/>
      <c r="F87" s="32"/>
      <c r="G87" s="63"/>
      <c r="H87" s="89"/>
      <c r="I87" s="86"/>
    </row>
    <row r="88" spans="1:9" s="16" customFormat="1" ht="31" x14ac:dyDescent="0.35">
      <c r="A88" s="21" t="s">
        <v>43</v>
      </c>
      <c r="B88" s="185" t="s">
        <v>42</v>
      </c>
      <c r="C88" s="102"/>
      <c r="D88" s="132"/>
      <c r="E88" s="142"/>
      <c r="F88" s="132"/>
      <c r="G88" s="63"/>
      <c r="H88" s="89"/>
      <c r="I88" s="86"/>
    </row>
    <row r="89" spans="1:9" s="16" customFormat="1" ht="15.5" x14ac:dyDescent="0.35">
      <c r="A89" s="71"/>
      <c r="B89" s="140"/>
      <c r="C89" s="51"/>
      <c r="D89" s="46"/>
      <c r="E89" s="127"/>
      <c r="F89" s="32"/>
      <c r="G89" s="63"/>
      <c r="H89" s="89"/>
      <c r="I89" s="86"/>
    </row>
    <row r="90" spans="1:9" s="82" customFormat="1" ht="46.5" x14ac:dyDescent="0.35">
      <c r="A90" s="71" t="s">
        <v>510</v>
      </c>
      <c r="B90" s="140" t="s">
        <v>508</v>
      </c>
      <c r="C90" s="51" t="s">
        <v>229</v>
      </c>
      <c r="D90" s="46">
        <v>672.09299999999996</v>
      </c>
      <c r="E90" s="127"/>
      <c r="F90" s="46">
        <f>D90*E90</f>
        <v>0</v>
      </c>
      <c r="G90" s="84"/>
      <c r="H90" s="90"/>
      <c r="I90" s="86"/>
    </row>
    <row r="91" spans="1:9" s="16" customFormat="1" ht="15" customHeight="1" x14ac:dyDescent="0.35">
      <c r="A91" s="21"/>
      <c r="B91" s="185"/>
      <c r="C91" s="102"/>
      <c r="D91" s="132"/>
      <c r="E91" s="142"/>
      <c r="F91" s="132"/>
      <c r="G91" s="63"/>
      <c r="H91" s="89"/>
      <c r="I91" s="86"/>
    </row>
    <row r="92" spans="1:9" s="16" customFormat="1" ht="31" x14ac:dyDescent="0.35">
      <c r="A92" s="134" t="s">
        <v>65</v>
      </c>
      <c r="B92" s="135" t="s">
        <v>66</v>
      </c>
      <c r="C92" s="14" t="s">
        <v>60</v>
      </c>
      <c r="D92" s="32">
        <v>260.87959999999998</v>
      </c>
      <c r="E92" s="124"/>
      <c r="F92" s="32">
        <f>(D92*E92)</f>
        <v>0</v>
      </c>
      <c r="G92" s="63"/>
      <c r="H92" s="89"/>
      <c r="I92" s="86"/>
    </row>
    <row r="93" spans="1:9" s="16" customFormat="1" ht="15.5" x14ac:dyDescent="0.35">
      <c r="A93" s="134"/>
      <c r="B93" s="135"/>
      <c r="C93" s="14"/>
      <c r="D93" s="32"/>
      <c r="E93" s="124"/>
      <c r="F93" s="32"/>
      <c r="G93" s="63"/>
      <c r="H93" s="89"/>
      <c r="I93" s="86"/>
    </row>
    <row r="94" spans="1:9" s="16" customFormat="1" ht="31" x14ac:dyDescent="0.35">
      <c r="A94" s="134" t="s">
        <v>231</v>
      </c>
      <c r="B94" s="135" t="s">
        <v>230</v>
      </c>
      <c r="C94" s="14" t="s">
        <v>229</v>
      </c>
      <c r="D94" s="32">
        <v>672.09299999999996</v>
      </c>
      <c r="E94" s="124"/>
      <c r="F94" s="32">
        <f>(D94*E94)</f>
        <v>0</v>
      </c>
      <c r="G94" s="63"/>
      <c r="H94" s="89"/>
      <c r="I94" s="86"/>
    </row>
    <row r="95" spans="1:9" s="16" customFormat="1" ht="15.5" x14ac:dyDescent="0.35">
      <c r="A95" s="134"/>
      <c r="B95" s="135"/>
      <c r="C95" s="14"/>
      <c r="D95" s="32"/>
      <c r="E95" s="124"/>
      <c r="F95" s="32"/>
      <c r="G95" s="63"/>
      <c r="H95" s="89"/>
      <c r="I95" s="86"/>
    </row>
    <row r="96" spans="1:9" s="16" customFormat="1" ht="31" x14ac:dyDescent="0.35">
      <c r="A96" s="134" t="s">
        <v>233</v>
      </c>
      <c r="B96" s="135" t="s">
        <v>232</v>
      </c>
      <c r="C96" s="14" t="s">
        <v>229</v>
      </c>
      <c r="D96" s="32">
        <v>8.8440000000000012</v>
      </c>
      <c r="E96" s="124"/>
      <c r="F96" s="32">
        <f>(D96*E96)</f>
        <v>0</v>
      </c>
      <c r="G96" s="63"/>
      <c r="H96" s="89"/>
      <c r="I96" s="86"/>
    </row>
    <row r="97" spans="1:9" s="16" customFormat="1" ht="15" customHeight="1" x14ac:dyDescent="0.35">
      <c r="A97" s="21"/>
      <c r="B97" s="185"/>
      <c r="C97" s="102"/>
      <c r="D97" s="132"/>
      <c r="E97" s="142"/>
      <c r="F97" s="132"/>
      <c r="G97" s="63"/>
      <c r="H97" s="89"/>
      <c r="I97" s="86"/>
    </row>
    <row r="98" spans="1:9" s="16" customFormat="1" ht="15" customHeight="1" x14ac:dyDescent="0.35">
      <c r="A98" s="19"/>
      <c r="B98" s="232" t="s">
        <v>44</v>
      </c>
      <c r="C98" s="229"/>
      <c r="D98" s="230"/>
      <c r="E98" s="231"/>
      <c r="F98" s="230">
        <f>SUM(F60:F96)</f>
        <v>0</v>
      </c>
      <c r="G98" s="63"/>
      <c r="H98" s="89"/>
      <c r="I98" s="87"/>
    </row>
    <row r="99" spans="1:9" s="16" customFormat="1" ht="15" customHeight="1" x14ac:dyDescent="0.35">
      <c r="A99" s="19"/>
      <c r="B99" s="185"/>
      <c r="C99" s="102"/>
      <c r="D99" s="132"/>
      <c r="E99" s="142"/>
      <c r="F99" s="132"/>
      <c r="G99" s="63"/>
      <c r="H99" s="89"/>
      <c r="I99" s="86"/>
    </row>
    <row r="100" spans="1:9" s="16" customFormat="1" ht="15" customHeight="1" x14ac:dyDescent="0.35">
      <c r="A100" s="19"/>
      <c r="B100" s="185"/>
      <c r="C100" s="102"/>
      <c r="D100" s="132"/>
      <c r="E100" s="142"/>
      <c r="F100" s="132"/>
      <c r="G100" s="63"/>
      <c r="H100" s="89"/>
      <c r="I100" s="86"/>
    </row>
    <row r="101" spans="1:9" s="16" customFormat="1" ht="15" customHeight="1" x14ac:dyDescent="0.35">
      <c r="A101" s="21" t="s">
        <v>22</v>
      </c>
      <c r="B101" s="185" t="s">
        <v>27</v>
      </c>
      <c r="C101" s="102"/>
      <c r="D101" s="132"/>
      <c r="E101" s="142"/>
      <c r="F101" s="132"/>
      <c r="G101" s="63"/>
      <c r="H101" s="89"/>
      <c r="I101" s="86"/>
    </row>
    <row r="102" spans="1:9" s="16" customFormat="1" ht="15" customHeight="1" x14ac:dyDescent="0.35">
      <c r="A102" s="21" t="s">
        <v>45</v>
      </c>
      <c r="B102" s="185" t="s">
        <v>46</v>
      </c>
      <c r="C102" s="102"/>
      <c r="D102" s="132"/>
      <c r="E102" s="142"/>
      <c r="F102" s="132"/>
      <c r="G102" s="63"/>
      <c r="H102" s="89"/>
      <c r="I102" s="86"/>
    </row>
    <row r="103" spans="1:9" s="16" customFormat="1" ht="15" customHeight="1" x14ac:dyDescent="0.35">
      <c r="A103" s="21" t="s">
        <v>52</v>
      </c>
      <c r="B103" s="185" t="s">
        <v>53</v>
      </c>
      <c r="C103" s="102"/>
      <c r="D103" s="132"/>
      <c r="E103" s="142"/>
      <c r="F103" s="132"/>
      <c r="G103" s="63"/>
      <c r="H103" s="89"/>
      <c r="I103" s="86"/>
    </row>
    <row r="104" spans="1:9" s="16" customFormat="1" ht="15" customHeight="1" x14ac:dyDescent="0.35">
      <c r="A104" s="21"/>
      <c r="B104" s="185"/>
      <c r="C104" s="102"/>
      <c r="D104" s="132"/>
      <c r="E104" s="142"/>
      <c r="F104" s="132"/>
      <c r="G104" s="63"/>
      <c r="H104" s="89"/>
      <c r="I104" s="86"/>
    </row>
    <row r="105" spans="1:9" s="16" customFormat="1" ht="46.5" x14ac:dyDescent="0.35">
      <c r="A105" s="19" t="s">
        <v>78</v>
      </c>
      <c r="B105" s="191" t="s">
        <v>79</v>
      </c>
      <c r="C105" s="14" t="s">
        <v>60</v>
      </c>
      <c r="D105" s="32">
        <v>220.62199999999999</v>
      </c>
      <c r="E105" s="124"/>
      <c r="F105" s="32">
        <f>E105*D105</f>
        <v>0</v>
      </c>
      <c r="G105" s="63"/>
      <c r="H105" s="89"/>
      <c r="I105" s="86"/>
    </row>
    <row r="106" spans="1:9" s="16" customFormat="1" ht="15" customHeight="1" x14ac:dyDescent="0.35">
      <c r="A106" s="19"/>
      <c r="B106" s="191"/>
      <c r="C106" s="14"/>
      <c r="D106" s="32"/>
      <c r="E106" s="124"/>
      <c r="F106" s="32"/>
      <c r="G106" s="63"/>
      <c r="H106" s="89"/>
      <c r="I106" s="86"/>
    </row>
    <row r="107" spans="1:9" s="16" customFormat="1" ht="46.5" x14ac:dyDescent="0.35">
      <c r="A107" s="19" t="s">
        <v>107</v>
      </c>
      <c r="B107" s="191" t="s">
        <v>106</v>
      </c>
      <c r="C107" s="14" t="s">
        <v>60</v>
      </c>
      <c r="D107" s="32">
        <f>46.94</f>
        <v>46.94</v>
      </c>
      <c r="E107" s="124"/>
      <c r="F107" s="32">
        <f>E107*D107</f>
        <v>0</v>
      </c>
      <c r="G107" s="63"/>
      <c r="H107" s="89"/>
      <c r="I107" s="86"/>
    </row>
    <row r="108" spans="1:9" s="16" customFormat="1" ht="15" customHeight="1" x14ac:dyDescent="0.35">
      <c r="A108" s="19"/>
      <c r="B108" s="191"/>
      <c r="C108" s="14"/>
      <c r="D108" s="32"/>
      <c r="E108" s="124"/>
      <c r="F108" s="32"/>
      <c r="G108" s="63"/>
      <c r="H108" s="89"/>
      <c r="I108" s="86"/>
    </row>
    <row r="109" spans="1:9" s="16" customFormat="1" ht="46.5" x14ac:dyDescent="0.35">
      <c r="A109" s="21" t="s">
        <v>122</v>
      </c>
      <c r="B109" s="147" t="s">
        <v>100</v>
      </c>
      <c r="C109" s="14"/>
      <c r="D109" s="32"/>
      <c r="E109" s="124"/>
      <c r="F109" s="32"/>
      <c r="G109" s="63"/>
      <c r="H109" s="89"/>
      <c r="I109" s="86"/>
    </row>
    <row r="110" spans="1:9" s="16" customFormat="1" ht="15.5" x14ac:dyDescent="0.35">
      <c r="A110" s="71"/>
      <c r="B110" s="79"/>
      <c r="C110" s="14"/>
      <c r="D110" s="46"/>
      <c r="E110" s="127"/>
      <c r="F110" s="32"/>
      <c r="G110" s="63"/>
      <c r="H110" s="89"/>
      <c r="I110" s="86"/>
    </row>
    <row r="111" spans="1:9" s="16" customFormat="1" ht="45.75" customHeight="1" x14ac:dyDescent="0.35">
      <c r="A111" s="71" t="s">
        <v>264</v>
      </c>
      <c r="B111" s="106" t="s">
        <v>265</v>
      </c>
      <c r="C111" s="14" t="s">
        <v>59</v>
      </c>
      <c r="D111" s="46">
        <f>189.66+61.2</f>
        <v>250.86</v>
      </c>
      <c r="E111" s="127"/>
      <c r="F111" s="32">
        <f>E111*D111</f>
        <v>0</v>
      </c>
      <c r="G111" s="63"/>
      <c r="H111" s="89"/>
      <c r="I111" s="86"/>
    </row>
    <row r="112" spans="1:9" s="16" customFormat="1" ht="15.5" x14ac:dyDescent="0.35">
      <c r="A112" s="191"/>
      <c r="B112" s="191"/>
      <c r="C112" s="14"/>
      <c r="D112" s="32"/>
      <c r="E112" s="124"/>
      <c r="F112" s="32"/>
      <c r="G112" s="63"/>
      <c r="H112" s="89"/>
      <c r="I112" s="86"/>
    </row>
    <row r="113" spans="1:9" s="16" customFormat="1" ht="15" customHeight="1" x14ac:dyDescent="0.35">
      <c r="A113" s="21" t="s">
        <v>47</v>
      </c>
      <c r="B113" s="185" t="s">
        <v>48</v>
      </c>
      <c r="C113" s="102"/>
      <c r="D113" s="132"/>
      <c r="E113" s="142"/>
      <c r="F113" s="132"/>
      <c r="G113" s="63"/>
      <c r="H113" s="89"/>
      <c r="I113" s="86"/>
    </row>
    <row r="114" spans="1:9" s="16" customFormat="1" ht="15" customHeight="1" x14ac:dyDescent="0.35">
      <c r="A114" s="21" t="s">
        <v>49</v>
      </c>
      <c r="B114" s="185" t="s">
        <v>50</v>
      </c>
      <c r="C114" s="102"/>
      <c r="D114" s="132"/>
      <c r="E114" s="142"/>
      <c r="F114" s="132"/>
      <c r="G114" s="63"/>
      <c r="H114" s="89"/>
      <c r="I114" s="86"/>
    </row>
    <row r="115" spans="1:9" s="16" customFormat="1" ht="15" customHeight="1" x14ac:dyDescent="0.35">
      <c r="A115" s="21"/>
      <c r="B115" s="185"/>
      <c r="C115" s="102"/>
      <c r="D115" s="132"/>
      <c r="E115" s="142"/>
      <c r="F115" s="132"/>
      <c r="G115" s="63"/>
      <c r="H115" s="89"/>
      <c r="I115" s="86"/>
    </row>
    <row r="116" spans="1:9" s="16" customFormat="1" ht="45.75" customHeight="1" x14ac:dyDescent="0.35">
      <c r="A116" s="71" t="s">
        <v>268</v>
      </c>
      <c r="B116" s="79" t="s">
        <v>269</v>
      </c>
      <c r="C116" s="14" t="s">
        <v>59</v>
      </c>
      <c r="D116" s="46">
        <v>241.26</v>
      </c>
      <c r="E116" s="127"/>
      <c r="F116" s="32">
        <f>E116*D116</f>
        <v>0</v>
      </c>
      <c r="G116" s="63"/>
      <c r="H116" s="89"/>
      <c r="I116" s="86"/>
    </row>
    <row r="117" spans="1:9" s="16" customFormat="1" ht="15" customHeight="1" x14ac:dyDescent="0.35">
      <c r="A117" s="21"/>
      <c r="B117" s="185"/>
      <c r="C117" s="102"/>
      <c r="D117" s="132"/>
      <c r="E117" s="142"/>
      <c r="F117" s="132"/>
      <c r="G117" s="63"/>
      <c r="H117" s="89"/>
      <c r="I117" s="86"/>
    </row>
    <row r="118" spans="1:9" s="16" customFormat="1" ht="46.5" x14ac:dyDescent="0.35">
      <c r="A118" s="19" t="s">
        <v>84</v>
      </c>
      <c r="B118" s="191" t="s">
        <v>135</v>
      </c>
      <c r="C118" s="14" t="s">
        <v>59</v>
      </c>
      <c r="D118" s="32">
        <v>718.61900000000003</v>
      </c>
      <c r="E118" s="124"/>
      <c r="F118" s="32">
        <f>(D118*E118)</f>
        <v>0</v>
      </c>
      <c r="G118" s="63"/>
      <c r="H118" s="89"/>
      <c r="I118" s="86"/>
    </row>
    <row r="119" spans="1:9" s="16" customFormat="1" ht="15.5" x14ac:dyDescent="0.35">
      <c r="A119" s="19"/>
      <c r="B119" s="191"/>
      <c r="C119" s="14"/>
      <c r="D119" s="32"/>
      <c r="E119" s="126"/>
      <c r="F119" s="15"/>
      <c r="G119" s="63"/>
      <c r="H119" s="89"/>
      <c r="I119" s="86"/>
    </row>
    <row r="120" spans="1:9" s="16" customFormat="1" ht="15" customHeight="1" x14ac:dyDescent="0.35">
      <c r="A120" s="21" t="s">
        <v>121</v>
      </c>
      <c r="B120" s="150" t="s">
        <v>116</v>
      </c>
      <c r="C120" s="103"/>
      <c r="D120" s="46"/>
      <c r="E120" s="46"/>
      <c r="F120" s="46"/>
      <c r="G120" s="63"/>
      <c r="H120" s="89"/>
      <c r="I120" s="86"/>
    </row>
    <row r="121" spans="1:9" s="16" customFormat="1" ht="15" customHeight="1" x14ac:dyDescent="0.35">
      <c r="A121" s="21"/>
      <c r="B121" s="150"/>
      <c r="C121" s="103"/>
      <c r="D121" s="46"/>
      <c r="E121" s="46"/>
      <c r="F121" s="46"/>
      <c r="G121" s="63"/>
      <c r="H121" s="89"/>
      <c r="I121" s="86"/>
    </row>
    <row r="122" spans="1:9" s="82" customFormat="1" ht="31" x14ac:dyDescent="0.35">
      <c r="A122" s="149" t="s">
        <v>412</v>
      </c>
      <c r="B122" s="136" t="s">
        <v>411</v>
      </c>
      <c r="C122" s="14" t="s">
        <v>247</v>
      </c>
      <c r="D122" s="46">
        <v>31.785000000000004</v>
      </c>
      <c r="E122" s="46"/>
      <c r="F122" s="32">
        <f>(D122*E122)</f>
        <v>0</v>
      </c>
      <c r="G122" s="81"/>
      <c r="H122" s="90"/>
      <c r="I122" s="86"/>
    </row>
    <row r="123" spans="1:9" s="16" customFormat="1" ht="15" customHeight="1" x14ac:dyDescent="0.35">
      <c r="A123" s="149"/>
      <c r="B123" s="139"/>
      <c r="C123" s="14"/>
      <c r="D123" s="46"/>
      <c r="E123" s="46"/>
      <c r="F123" s="46"/>
      <c r="G123" s="63"/>
      <c r="H123" s="89"/>
      <c r="I123" s="86"/>
    </row>
    <row r="124" spans="1:9" s="16" customFormat="1" ht="45.75" customHeight="1" x14ac:dyDescent="0.35">
      <c r="A124" s="149" t="s">
        <v>271</v>
      </c>
      <c r="B124" s="140" t="s">
        <v>272</v>
      </c>
      <c r="C124" s="14" t="s">
        <v>247</v>
      </c>
      <c r="D124" s="46">
        <v>22.03</v>
      </c>
      <c r="E124" s="46"/>
      <c r="F124" s="32">
        <f>(D124*E124)</f>
        <v>0</v>
      </c>
      <c r="G124" s="63"/>
      <c r="H124" s="89"/>
      <c r="I124" s="86"/>
    </row>
    <row r="125" spans="1:9" s="16" customFormat="1" ht="15" customHeight="1" x14ac:dyDescent="0.35">
      <c r="A125" s="149"/>
      <c r="B125" s="139"/>
      <c r="C125" s="14"/>
      <c r="D125" s="46"/>
      <c r="E125" s="46"/>
      <c r="F125" s="46"/>
      <c r="G125" s="63"/>
      <c r="H125" s="89"/>
      <c r="I125" s="86"/>
    </row>
    <row r="126" spans="1:9" s="16" customFormat="1" ht="15" customHeight="1" x14ac:dyDescent="0.35">
      <c r="A126" s="21"/>
      <c r="B126" s="232" t="s">
        <v>51</v>
      </c>
      <c r="C126" s="229"/>
      <c r="D126" s="230"/>
      <c r="E126" s="231"/>
      <c r="F126" s="230">
        <f>SUM(F105:F124)</f>
        <v>0</v>
      </c>
      <c r="G126" s="63"/>
      <c r="H126" s="89"/>
      <c r="I126" s="87"/>
    </row>
    <row r="127" spans="1:9" s="16" customFormat="1" ht="15" customHeight="1" x14ac:dyDescent="0.35">
      <c r="A127" s="21"/>
      <c r="B127" s="185"/>
      <c r="C127" s="102"/>
      <c r="D127" s="132"/>
      <c r="E127" s="142"/>
      <c r="F127" s="132"/>
      <c r="G127" s="63"/>
      <c r="H127" s="89"/>
      <c r="I127" s="87"/>
    </row>
    <row r="128" spans="1:9" s="16" customFormat="1" ht="15" customHeight="1" x14ac:dyDescent="0.35">
      <c r="A128" s="21"/>
      <c r="B128" s="185"/>
      <c r="C128" s="102"/>
      <c r="D128" s="132"/>
      <c r="E128" s="142"/>
      <c r="F128" s="132"/>
      <c r="G128" s="63"/>
      <c r="H128" s="89"/>
      <c r="I128" s="87"/>
    </row>
    <row r="129" spans="1:9" s="16" customFormat="1" ht="15" customHeight="1" x14ac:dyDescent="0.35">
      <c r="A129" s="21" t="s">
        <v>89</v>
      </c>
      <c r="B129" s="185" t="s">
        <v>90</v>
      </c>
      <c r="C129" s="102"/>
      <c r="D129" s="132"/>
      <c r="E129" s="142"/>
      <c r="F129" s="132"/>
      <c r="G129" s="63"/>
      <c r="H129" s="89"/>
      <c r="I129" s="86"/>
    </row>
    <row r="130" spans="1:9" s="16" customFormat="1" ht="49.5" customHeight="1" x14ac:dyDescent="0.35">
      <c r="A130" s="21"/>
      <c r="B130" s="462" t="s">
        <v>114</v>
      </c>
      <c r="C130" s="462"/>
      <c r="D130" s="462"/>
      <c r="E130" s="462"/>
      <c r="F130" s="462"/>
      <c r="G130" s="63"/>
      <c r="H130" s="89"/>
      <c r="I130" s="86"/>
    </row>
    <row r="131" spans="1:9" s="16" customFormat="1" ht="15" customHeight="1" x14ac:dyDescent="0.35">
      <c r="A131" s="21" t="s">
        <v>158</v>
      </c>
      <c r="B131" s="158" t="s">
        <v>159</v>
      </c>
      <c r="C131" s="188"/>
      <c r="D131" s="188"/>
      <c r="E131" s="188"/>
      <c r="F131" s="188"/>
      <c r="G131" s="63"/>
      <c r="H131" s="89"/>
      <c r="I131" s="86"/>
    </row>
    <row r="132" spans="1:9" s="16" customFormat="1" ht="15" customHeight="1" x14ac:dyDescent="0.35">
      <c r="A132" s="21"/>
      <c r="B132" s="185"/>
      <c r="C132" s="102"/>
      <c r="D132" s="132"/>
      <c r="E132" s="142"/>
      <c r="F132" s="132"/>
      <c r="G132" s="63"/>
      <c r="H132" s="89"/>
      <c r="I132" s="87"/>
    </row>
    <row r="133" spans="1:9" s="16" customFormat="1" ht="77.5" x14ac:dyDescent="0.35">
      <c r="A133" s="19" t="s">
        <v>336</v>
      </c>
      <c r="B133" s="140" t="s">
        <v>160</v>
      </c>
      <c r="C133" s="14" t="s">
        <v>88</v>
      </c>
      <c r="D133" s="32">
        <v>193</v>
      </c>
      <c r="E133" s="124"/>
      <c r="F133" s="32">
        <f>D133*E133</f>
        <v>0</v>
      </c>
      <c r="G133" s="63"/>
      <c r="H133" s="89"/>
      <c r="I133" s="86"/>
    </row>
    <row r="134" spans="1:9" s="16" customFormat="1" ht="15.5" x14ac:dyDescent="0.35">
      <c r="A134" s="19"/>
      <c r="B134" s="140"/>
      <c r="C134" s="14"/>
      <c r="D134" s="32"/>
      <c r="E134" s="124"/>
      <c r="F134" s="32"/>
      <c r="G134" s="63"/>
      <c r="H134" s="89"/>
      <c r="I134" s="86"/>
    </row>
    <row r="135" spans="1:9" s="16" customFormat="1" ht="15" customHeight="1" x14ac:dyDescent="0.35">
      <c r="A135" s="21" t="s">
        <v>93</v>
      </c>
      <c r="B135" s="185" t="s">
        <v>94</v>
      </c>
      <c r="C135" s="101"/>
      <c r="D135" s="32"/>
      <c r="E135" s="124"/>
      <c r="F135" s="32"/>
      <c r="G135" s="63"/>
      <c r="H135" s="89"/>
      <c r="I135" s="53"/>
    </row>
    <row r="136" spans="1:9" s="16" customFormat="1" ht="15" customHeight="1" x14ac:dyDescent="0.35">
      <c r="A136" s="21"/>
      <c r="B136" s="185"/>
      <c r="C136" s="101"/>
      <c r="D136" s="32"/>
      <c r="E136" s="124"/>
      <c r="F136" s="32"/>
      <c r="G136" s="63"/>
      <c r="H136" s="89"/>
      <c r="I136" s="53"/>
    </row>
    <row r="137" spans="1:9" s="16" customFormat="1" ht="45" customHeight="1" x14ac:dyDescent="0.35">
      <c r="A137" s="71" t="s">
        <v>340</v>
      </c>
      <c r="B137" s="140" t="s">
        <v>339</v>
      </c>
      <c r="C137" s="101" t="s">
        <v>13</v>
      </c>
      <c r="D137" s="32">
        <v>2</v>
      </c>
      <c r="E137" s="124"/>
      <c r="F137" s="32">
        <f>D137*E137</f>
        <v>0</v>
      </c>
      <c r="G137" s="63"/>
      <c r="H137" s="89"/>
      <c r="I137" s="86"/>
    </row>
    <row r="138" spans="1:9" s="16" customFormat="1" ht="15.5" x14ac:dyDescent="0.35">
      <c r="A138" s="19"/>
      <c r="B138" s="140"/>
      <c r="C138" s="14"/>
      <c r="D138" s="32"/>
      <c r="E138" s="124"/>
      <c r="F138" s="32"/>
      <c r="G138" s="63"/>
      <c r="H138" s="89"/>
      <c r="I138" s="86"/>
    </row>
    <row r="139" spans="1:9" s="16" customFormat="1" ht="46.5" x14ac:dyDescent="0.35">
      <c r="A139" s="71" t="s">
        <v>164</v>
      </c>
      <c r="B139" s="152" t="s">
        <v>165</v>
      </c>
      <c r="C139" s="51" t="s">
        <v>13</v>
      </c>
      <c r="D139" s="46">
        <v>2</v>
      </c>
      <c r="E139" s="127"/>
      <c r="F139" s="32">
        <f>D139*E139</f>
        <v>0</v>
      </c>
      <c r="G139" s="63"/>
      <c r="H139" s="89"/>
      <c r="I139" s="86"/>
    </row>
    <row r="140" spans="1:9" s="16" customFormat="1" ht="15.5" x14ac:dyDescent="0.35">
      <c r="A140" s="19"/>
      <c r="B140" s="140"/>
      <c r="C140" s="14"/>
      <c r="D140" s="32"/>
      <c r="E140" s="124"/>
      <c r="F140" s="32"/>
      <c r="G140" s="63"/>
      <c r="H140" s="89"/>
      <c r="I140" s="86"/>
    </row>
    <row r="141" spans="1:9" s="16" customFormat="1" ht="15" customHeight="1" x14ac:dyDescent="0.35">
      <c r="A141" s="21" t="s">
        <v>139</v>
      </c>
      <c r="B141" s="145" t="s">
        <v>138</v>
      </c>
      <c r="C141" s="101"/>
      <c r="D141" s="32"/>
      <c r="E141" s="124"/>
      <c r="F141" s="32"/>
      <c r="G141" s="63"/>
      <c r="H141" s="89"/>
      <c r="I141" s="63"/>
    </row>
    <row r="142" spans="1:9" s="16" customFormat="1" ht="15" customHeight="1" x14ac:dyDescent="0.35">
      <c r="A142" s="134"/>
      <c r="B142" s="191"/>
      <c r="C142" s="101"/>
      <c r="D142" s="32"/>
      <c r="E142" s="124"/>
      <c r="F142" s="32"/>
      <c r="G142" s="63"/>
      <c r="H142" s="89"/>
      <c r="I142" s="63"/>
    </row>
    <row r="143" spans="1:9" s="16" customFormat="1" ht="50.15" customHeight="1" x14ac:dyDescent="0.35">
      <c r="A143" s="134" t="s">
        <v>293</v>
      </c>
      <c r="B143" s="191" t="s">
        <v>294</v>
      </c>
      <c r="C143" s="101" t="s">
        <v>88</v>
      </c>
      <c r="D143" s="32">
        <v>60</v>
      </c>
      <c r="E143" s="124"/>
      <c r="F143" s="32">
        <f>E143*D143</f>
        <v>0</v>
      </c>
      <c r="G143" s="63"/>
      <c r="H143" s="89"/>
      <c r="I143" s="63"/>
    </row>
    <row r="144" spans="1:9" s="16" customFormat="1" ht="15.5" x14ac:dyDescent="0.35">
      <c r="A144" s="19"/>
      <c r="B144" s="140"/>
      <c r="C144" s="14"/>
      <c r="D144" s="32"/>
      <c r="E144" s="124"/>
      <c r="F144" s="32"/>
      <c r="G144" s="63"/>
      <c r="H144" s="89"/>
      <c r="I144" s="86"/>
    </row>
    <row r="145" spans="1:9" s="16" customFormat="1" ht="62" x14ac:dyDescent="0.35">
      <c r="A145" s="134" t="s">
        <v>297</v>
      </c>
      <c r="B145" s="191" t="s">
        <v>298</v>
      </c>
      <c r="C145" s="101" t="s">
        <v>13</v>
      </c>
      <c r="D145" s="32">
        <v>2</v>
      </c>
      <c r="E145" s="124"/>
      <c r="F145" s="32">
        <f>E145*D145</f>
        <v>0</v>
      </c>
      <c r="G145" s="63"/>
      <c r="H145" s="89"/>
      <c r="I145" s="63"/>
    </row>
    <row r="146" spans="1:9" s="16" customFormat="1" ht="15" customHeight="1" x14ac:dyDescent="0.35">
      <c r="A146" s="21"/>
      <c r="B146" s="185"/>
      <c r="C146" s="102"/>
      <c r="D146" s="132"/>
      <c r="E146" s="142"/>
      <c r="F146" s="132"/>
      <c r="G146" s="63"/>
      <c r="H146" s="89"/>
      <c r="I146" s="87"/>
    </row>
    <row r="147" spans="1:9" s="16" customFormat="1" ht="15" customHeight="1" x14ac:dyDescent="0.35">
      <c r="A147" s="21"/>
      <c r="B147" s="232" t="s">
        <v>101</v>
      </c>
      <c r="C147" s="229"/>
      <c r="D147" s="230"/>
      <c r="E147" s="231"/>
      <c r="F147" s="230">
        <f>SUM(F133:F145)</f>
        <v>0</v>
      </c>
      <c r="G147" s="63"/>
      <c r="H147" s="89"/>
      <c r="I147" s="87"/>
    </row>
    <row r="148" spans="1:9" s="16" customFormat="1" ht="15" customHeight="1" x14ac:dyDescent="0.35">
      <c r="A148" s="21"/>
      <c r="B148" s="185"/>
      <c r="C148" s="102"/>
      <c r="D148" s="132"/>
      <c r="E148" s="142"/>
      <c r="F148" s="132"/>
      <c r="G148" s="63"/>
      <c r="H148" s="89"/>
      <c r="I148" s="87"/>
    </row>
    <row r="149" spans="1:9" s="16" customFormat="1" ht="15" customHeight="1" x14ac:dyDescent="0.35">
      <c r="A149" s="19"/>
      <c r="B149" s="191"/>
      <c r="C149" s="14"/>
      <c r="D149" s="32"/>
      <c r="E149" s="124"/>
      <c r="F149" s="32"/>
      <c r="G149" s="63"/>
      <c r="H149" s="89"/>
      <c r="I149" s="86"/>
    </row>
    <row r="150" spans="1:9" s="16" customFormat="1" ht="15" customHeight="1" x14ac:dyDescent="0.35">
      <c r="A150" s="21" t="s">
        <v>0</v>
      </c>
      <c r="B150" s="185" t="s">
        <v>16</v>
      </c>
      <c r="C150" s="102"/>
      <c r="D150" s="132"/>
      <c r="E150" s="142"/>
      <c r="F150" s="132"/>
      <c r="G150" s="63"/>
      <c r="H150" s="89"/>
      <c r="I150" s="86"/>
    </row>
    <row r="151" spans="1:9" s="16" customFormat="1" ht="15" customHeight="1" x14ac:dyDescent="0.35">
      <c r="A151" s="21" t="s">
        <v>63</v>
      </c>
      <c r="B151" s="185" t="s">
        <v>64</v>
      </c>
      <c r="C151" s="102"/>
      <c r="D151" s="132"/>
      <c r="E151" s="142"/>
      <c r="F151" s="132"/>
      <c r="G151" s="63"/>
      <c r="H151" s="89"/>
      <c r="I151" s="86"/>
    </row>
    <row r="152" spans="1:9" s="16" customFormat="1" ht="15" customHeight="1" x14ac:dyDescent="0.35">
      <c r="A152" s="21"/>
      <c r="B152" s="185"/>
      <c r="C152" s="102"/>
      <c r="D152" s="132"/>
      <c r="E152" s="142"/>
      <c r="F152" s="132"/>
      <c r="G152" s="63"/>
      <c r="H152" s="89"/>
      <c r="I152" s="86"/>
    </row>
    <row r="153" spans="1:9" s="16" customFormat="1" ht="31" x14ac:dyDescent="0.35">
      <c r="A153" s="19" t="s">
        <v>150</v>
      </c>
      <c r="B153" s="191" t="s">
        <v>151</v>
      </c>
      <c r="C153" s="101" t="s">
        <v>13</v>
      </c>
      <c r="D153" s="32">
        <v>8</v>
      </c>
      <c r="E153" s="124"/>
      <c r="F153" s="32">
        <f>(D153*E153)</f>
        <v>0</v>
      </c>
      <c r="G153" s="63"/>
      <c r="H153" s="89"/>
      <c r="I153" s="86"/>
    </row>
    <row r="154" spans="1:9" s="16" customFormat="1" ht="15.5" x14ac:dyDescent="0.35">
      <c r="A154" s="19"/>
      <c r="B154" s="191"/>
      <c r="C154" s="101"/>
      <c r="D154" s="32"/>
      <c r="E154" s="124"/>
      <c r="F154" s="32"/>
      <c r="G154" s="63"/>
      <c r="H154" s="89"/>
      <c r="I154" s="86"/>
    </row>
    <row r="155" spans="1:9" s="16" customFormat="1" ht="46.5" x14ac:dyDescent="0.35">
      <c r="A155" s="19" t="s">
        <v>469</v>
      </c>
      <c r="B155" s="191" t="s">
        <v>470</v>
      </c>
      <c r="C155" s="101" t="s">
        <v>13</v>
      </c>
      <c r="D155" s="32">
        <v>2</v>
      </c>
      <c r="E155" s="124"/>
      <c r="F155" s="32">
        <f>(D155*E155)</f>
        <v>0</v>
      </c>
      <c r="G155" s="63"/>
      <c r="H155" s="89"/>
      <c r="I155" s="86"/>
    </row>
    <row r="156" spans="1:9" s="16" customFormat="1" ht="15" customHeight="1" x14ac:dyDescent="0.35">
      <c r="A156" s="19"/>
      <c r="B156" s="191"/>
      <c r="C156" s="101"/>
      <c r="D156" s="32"/>
      <c r="E156" s="124"/>
      <c r="F156" s="32"/>
      <c r="G156" s="63"/>
      <c r="H156" s="89"/>
      <c r="I156" s="86"/>
    </row>
    <row r="157" spans="1:9" s="16" customFormat="1" ht="62" x14ac:dyDescent="0.35">
      <c r="A157" s="134" t="s">
        <v>178</v>
      </c>
      <c r="B157" s="191" t="s">
        <v>179</v>
      </c>
      <c r="C157" s="101" t="s">
        <v>13</v>
      </c>
      <c r="D157" s="32">
        <v>2</v>
      </c>
      <c r="E157" s="124"/>
      <c r="F157" s="32">
        <f>(D157*E157)</f>
        <v>0</v>
      </c>
      <c r="G157" s="63"/>
      <c r="H157" s="89"/>
      <c r="I157" s="86"/>
    </row>
    <row r="158" spans="1:9" s="16" customFormat="1" ht="15.5" x14ac:dyDescent="0.35">
      <c r="A158" s="134"/>
      <c r="B158" s="213"/>
      <c r="C158" s="101"/>
      <c r="D158" s="32"/>
      <c r="E158" s="124"/>
      <c r="F158" s="32"/>
      <c r="G158" s="63"/>
      <c r="H158" s="89"/>
      <c r="I158" s="86"/>
    </row>
    <row r="159" spans="1:9" s="16" customFormat="1" ht="62" x14ac:dyDescent="0.35">
      <c r="A159" s="153" t="s">
        <v>82</v>
      </c>
      <c r="B159" s="213" t="s">
        <v>83</v>
      </c>
      <c r="C159" s="101" t="s">
        <v>13</v>
      </c>
      <c r="D159" s="32">
        <v>5</v>
      </c>
      <c r="E159" s="124"/>
      <c r="F159" s="32">
        <f>(D159*E159)</f>
        <v>0</v>
      </c>
      <c r="G159" s="63"/>
      <c r="H159" s="89"/>
      <c r="I159" s="86"/>
    </row>
    <row r="160" spans="1:9" s="16" customFormat="1" ht="15" customHeight="1" x14ac:dyDescent="0.35">
      <c r="A160" s="21"/>
      <c r="B160" s="185"/>
      <c r="C160" s="102"/>
      <c r="D160" s="132"/>
      <c r="E160" s="142"/>
      <c r="F160" s="132"/>
      <c r="G160" s="63"/>
      <c r="H160" s="89"/>
      <c r="I160" s="86"/>
    </row>
    <row r="161" spans="1:9" s="16" customFormat="1" ht="62" x14ac:dyDescent="0.35">
      <c r="A161" s="134" t="s">
        <v>273</v>
      </c>
      <c r="B161" s="191" t="s">
        <v>347</v>
      </c>
      <c r="C161" s="101" t="s">
        <v>13</v>
      </c>
      <c r="D161" s="32">
        <v>1</v>
      </c>
      <c r="E161" s="124"/>
      <c r="F161" s="32">
        <f>(D161*E161)</f>
        <v>0</v>
      </c>
      <c r="G161" s="63"/>
      <c r="H161" s="89"/>
      <c r="I161" s="86"/>
    </row>
    <row r="162" spans="1:9" s="16" customFormat="1" ht="15.5" x14ac:dyDescent="0.35">
      <c r="A162" s="134"/>
      <c r="B162" s="191"/>
      <c r="C162" s="101"/>
      <c r="D162" s="32"/>
      <c r="E162" s="124"/>
      <c r="F162" s="32"/>
      <c r="G162" s="63"/>
      <c r="H162" s="89"/>
      <c r="I162" s="86"/>
    </row>
    <row r="163" spans="1:9" s="16" customFormat="1" ht="62" x14ac:dyDescent="0.35">
      <c r="A163" s="153" t="s">
        <v>471</v>
      </c>
      <c r="B163" s="80" t="s">
        <v>472</v>
      </c>
      <c r="C163" s="101"/>
      <c r="D163" s="32">
        <v>2</v>
      </c>
      <c r="E163" s="124"/>
      <c r="F163" s="32">
        <f>(D163*E163)</f>
        <v>0</v>
      </c>
      <c r="G163" s="63"/>
      <c r="H163" s="89"/>
      <c r="I163" s="86"/>
    </row>
    <row r="164" spans="1:9" s="16" customFormat="1" ht="15.5" x14ac:dyDescent="0.35">
      <c r="A164" s="153"/>
      <c r="B164" s="80"/>
      <c r="C164" s="101"/>
      <c r="D164" s="32"/>
      <c r="E164" s="124"/>
      <c r="F164" s="32"/>
      <c r="G164" s="63"/>
      <c r="H164" s="89"/>
      <c r="I164" s="86"/>
    </row>
    <row r="165" spans="1:9" s="16" customFormat="1" ht="62" x14ac:dyDescent="0.35">
      <c r="A165" s="153" t="s">
        <v>548</v>
      </c>
      <c r="B165" s="80" t="s">
        <v>547</v>
      </c>
      <c r="C165" s="101" t="s">
        <v>13</v>
      </c>
      <c r="D165" s="32">
        <v>3</v>
      </c>
      <c r="E165" s="124"/>
      <c r="F165" s="32">
        <f>(D165*E165)</f>
        <v>0</v>
      </c>
      <c r="G165" s="63"/>
      <c r="H165" s="89"/>
      <c r="I165" s="63"/>
    </row>
    <row r="166" spans="1:9" s="16" customFormat="1" ht="15" customHeight="1" x14ac:dyDescent="0.35">
      <c r="A166" s="134"/>
      <c r="B166" s="80"/>
      <c r="C166" s="101"/>
      <c r="D166" s="32"/>
      <c r="E166" s="124"/>
      <c r="F166" s="32"/>
      <c r="G166" s="63"/>
      <c r="H166" s="89"/>
      <c r="I166" s="86"/>
    </row>
    <row r="167" spans="1:9" s="16" customFormat="1" ht="62" x14ac:dyDescent="0.35">
      <c r="A167" s="134" t="s">
        <v>350</v>
      </c>
      <c r="B167" s="191" t="s">
        <v>181</v>
      </c>
      <c r="C167" s="104" t="s">
        <v>13</v>
      </c>
      <c r="D167" s="32">
        <v>2</v>
      </c>
      <c r="E167" s="124"/>
      <c r="F167" s="32">
        <f>D167*E167</f>
        <v>0</v>
      </c>
      <c r="G167" s="63"/>
      <c r="H167" s="89"/>
      <c r="I167" s="86"/>
    </row>
    <row r="168" spans="1:9" s="16" customFormat="1" ht="15.5" x14ac:dyDescent="0.35">
      <c r="A168" s="134"/>
      <c r="B168" s="191"/>
      <c r="C168" s="104"/>
      <c r="D168" s="32"/>
      <c r="E168" s="124"/>
      <c r="F168" s="32"/>
      <c r="G168" s="63"/>
      <c r="H168" s="89"/>
      <c r="I168" s="86"/>
    </row>
    <row r="169" spans="1:9" s="16" customFormat="1" ht="62" x14ac:dyDescent="0.35">
      <c r="A169" s="134" t="s">
        <v>180</v>
      </c>
      <c r="B169" s="191" t="s">
        <v>413</v>
      </c>
      <c r="C169" s="104" t="s">
        <v>13</v>
      </c>
      <c r="D169" s="32">
        <v>1</v>
      </c>
      <c r="E169" s="124"/>
      <c r="F169" s="32">
        <f>D169*E169</f>
        <v>0</v>
      </c>
      <c r="G169" s="63"/>
      <c r="H169" s="89"/>
      <c r="I169" s="86"/>
    </row>
    <row r="170" spans="1:9" s="16" customFormat="1" ht="15.5" x14ac:dyDescent="0.35">
      <c r="A170" s="153"/>
      <c r="B170" s="80"/>
      <c r="C170" s="104"/>
      <c r="D170" s="32"/>
      <c r="E170" s="124"/>
      <c r="F170" s="32"/>
      <c r="G170" s="63"/>
      <c r="H170" s="89"/>
      <c r="I170" s="86"/>
    </row>
    <row r="171" spans="1:9" s="16" customFormat="1" ht="62" x14ac:dyDescent="0.35">
      <c r="A171" s="153" t="s">
        <v>182</v>
      </c>
      <c r="B171" s="191" t="s">
        <v>183</v>
      </c>
      <c r="C171" s="104" t="s">
        <v>13</v>
      </c>
      <c r="D171" s="32">
        <v>1</v>
      </c>
      <c r="E171" s="124"/>
      <c r="F171" s="32">
        <f>D171*E171</f>
        <v>0</v>
      </c>
      <c r="G171" s="63"/>
      <c r="H171" s="89"/>
      <c r="I171" s="86"/>
    </row>
    <row r="172" spans="1:9" s="16" customFormat="1" ht="15" customHeight="1" x14ac:dyDescent="0.35">
      <c r="A172" s="134"/>
      <c r="B172" s="191"/>
      <c r="C172" s="104"/>
      <c r="D172" s="32"/>
      <c r="E172" s="124"/>
      <c r="F172" s="32"/>
      <c r="G172" s="63"/>
      <c r="H172" s="89"/>
      <c r="I172" s="86"/>
    </row>
    <row r="173" spans="1:9" s="16" customFormat="1" ht="62" x14ac:dyDescent="0.35">
      <c r="A173" s="134" t="s">
        <v>276</v>
      </c>
      <c r="B173" s="80" t="s">
        <v>556</v>
      </c>
      <c r="C173" s="104" t="s">
        <v>13</v>
      </c>
      <c r="D173" s="32">
        <v>3</v>
      </c>
      <c r="E173" s="124"/>
      <c r="F173" s="32">
        <f>D173*E173</f>
        <v>0</v>
      </c>
      <c r="G173" s="63"/>
      <c r="H173" s="89"/>
      <c r="I173" s="86"/>
    </row>
    <row r="174" spans="1:9" s="16" customFormat="1" ht="15.5" x14ac:dyDescent="0.35">
      <c r="A174" s="153"/>
      <c r="B174" s="191"/>
      <c r="C174" s="104"/>
      <c r="D174" s="32"/>
      <c r="E174" s="124"/>
      <c r="F174" s="32"/>
      <c r="G174" s="63"/>
      <c r="H174" s="89"/>
      <c r="I174" s="86"/>
    </row>
    <row r="175" spans="1:9" s="16" customFormat="1" ht="62" x14ac:dyDescent="0.35">
      <c r="A175" s="153" t="s">
        <v>401</v>
      </c>
      <c r="B175" s="80" t="s">
        <v>468</v>
      </c>
      <c r="C175" s="104" t="s">
        <v>13</v>
      </c>
      <c r="D175" s="32">
        <v>2</v>
      </c>
      <c r="E175" s="124"/>
      <c r="F175" s="32">
        <f>D175*E175</f>
        <v>0</v>
      </c>
      <c r="G175" s="63"/>
      <c r="H175" s="89"/>
      <c r="I175" s="86"/>
    </row>
    <row r="176" spans="1:9" s="16" customFormat="1" ht="15.5" x14ac:dyDescent="0.35">
      <c r="A176" s="153"/>
      <c r="B176" s="191"/>
      <c r="C176" s="104"/>
      <c r="D176" s="32"/>
      <c r="E176" s="124"/>
      <c r="F176" s="32"/>
      <c r="G176" s="63"/>
      <c r="H176" s="89"/>
      <c r="I176" s="86"/>
    </row>
    <row r="177" spans="1:9" s="16" customFormat="1" ht="62" x14ac:dyDescent="0.35">
      <c r="A177" s="153" t="s">
        <v>474</v>
      </c>
      <c r="B177" s="80" t="s">
        <v>473</v>
      </c>
      <c r="C177" s="104" t="s">
        <v>13</v>
      </c>
      <c r="D177" s="32">
        <v>2</v>
      </c>
      <c r="E177" s="124"/>
      <c r="F177" s="32">
        <f>D177*E177</f>
        <v>0</v>
      </c>
      <c r="G177" s="63"/>
      <c r="H177" s="89"/>
      <c r="I177" s="86"/>
    </row>
    <row r="178" spans="1:9" s="16" customFormat="1" ht="15" customHeight="1" x14ac:dyDescent="0.35">
      <c r="A178" s="134"/>
      <c r="B178" s="191"/>
      <c r="C178" s="104"/>
      <c r="D178" s="32"/>
      <c r="E178" s="124"/>
      <c r="F178" s="32"/>
      <c r="G178" s="63"/>
      <c r="H178" s="89"/>
      <c r="I178" s="86"/>
    </row>
    <row r="179" spans="1:9" s="16" customFormat="1" ht="15" customHeight="1" x14ac:dyDescent="0.35">
      <c r="A179" s="21" t="s">
        <v>54</v>
      </c>
      <c r="B179" s="185" t="s">
        <v>30</v>
      </c>
      <c r="C179" s="104"/>
      <c r="D179" s="32"/>
      <c r="E179" s="124"/>
      <c r="F179" s="32"/>
      <c r="G179" s="63"/>
      <c r="H179" s="89"/>
      <c r="I179" s="86"/>
    </row>
    <row r="180" spans="1:9" s="16" customFormat="1" ht="15" customHeight="1" x14ac:dyDescent="0.35">
      <c r="A180" s="21"/>
      <c r="B180" s="185"/>
      <c r="C180" s="104"/>
      <c r="D180" s="32"/>
      <c r="E180" s="124"/>
      <c r="F180" s="32"/>
      <c r="G180" s="63"/>
      <c r="H180" s="89"/>
      <c r="I180" s="86"/>
    </row>
    <row r="181" spans="1:9" s="16" customFormat="1" ht="93" x14ac:dyDescent="0.35">
      <c r="A181" s="134" t="s">
        <v>172</v>
      </c>
      <c r="B181" s="135" t="s">
        <v>173</v>
      </c>
      <c r="C181" s="101" t="s">
        <v>88</v>
      </c>
      <c r="D181" s="32">
        <v>346.93</v>
      </c>
      <c r="E181" s="124"/>
      <c r="F181" s="32">
        <f>D181*E181</f>
        <v>0</v>
      </c>
      <c r="G181" s="63"/>
      <c r="H181" s="89"/>
      <c r="I181" s="86"/>
    </row>
    <row r="182" spans="1:9" s="16" customFormat="1" ht="15.5" x14ac:dyDescent="0.35">
      <c r="A182" s="134"/>
      <c r="B182" s="135"/>
      <c r="C182" s="101"/>
      <c r="D182" s="32"/>
      <c r="E182" s="124"/>
      <c r="F182" s="32"/>
      <c r="G182" s="63"/>
      <c r="H182" s="89"/>
      <c r="I182" s="86"/>
    </row>
    <row r="183" spans="1:9" s="16" customFormat="1" ht="93" x14ac:dyDescent="0.35">
      <c r="A183" s="134" t="s">
        <v>280</v>
      </c>
      <c r="B183" s="135" t="s">
        <v>491</v>
      </c>
      <c r="C183" s="101" t="s">
        <v>88</v>
      </c>
      <c r="D183" s="32">
        <v>21.07</v>
      </c>
      <c r="E183" s="124"/>
      <c r="F183" s="32">
        <f>D183*E183</f>
        <v>0</v>
      </c>
      <c r="G183" s="63"/>
      <c r="H183" s="89"/>
      <c r="I183" s="86"/>
    </row>
    <row r="184" spans="1:9" s="16" customFormat="1" ht="15.5" x14ac:dyDescent="0.35">
      <c r="A184" s="134"/>
      <c r="B184" s="135"/>
      <c r="C184" s="101"/>
      <c r="D184" s="32"/>
      <c r="E184" s="124"/>
      <c r="F184" s="32"/>
      <c r="G184" s="63"/>
      <c r="H184" s="89"/>
      <c r="I184" s="86"/>
    </row>
    <row r="185" spans="1:9" s="16" customFormat="1" ht="93" x14ac:dyDescent="0.35">
      <c r="A185" s="134" t="s">
        <v>174</v>
      </c>
      <c r="B185" s="135" t="s">
        <v>175</v>
      </c>
      <c r="C185" s="14" t="s">
        <v>59</v>
      </c>
      <c r="D185" s="32">
        <v>10.139999999999999</v>
      </c>
      <c r="E185" s="124"/>
      <c r="F185" s="32">
        <f>D185*E185</f>
        <v>0</v>
      </c>
      <c r="G185" s="63"/>
      <c r="H185" s="89"/>
      <c r="I185" s="86"/>
    </row>
    <row r="186" spans="1:9" s="16" customFormat="1" ht="15.5" x14ac:dyDescent="0.35">
      <c r="A186" s="134"/>
      <c r="B186" s="135"/>
      <c r="C186" s="14"/>
      <c r="D186" s="32"/>
      <c r="E186" s="124"/>
      <c r="F186" s="32"/>
      <c r="G186" s="63"/>
      <c r="H186" s="89"/>
      <c r="I186" s="86"/>
    </row>
    <row r="187" spans="1:9" s="16" customFormat="1" ht="93" x14ac:dyDescent="0.35">
      <c r="A187" s="134" t="s">
        <v>145</v>
      </c>
      <c r="B187" s="135" t="s">
        <v>144</v>
      </c>
      <c r="C187" s="14" t="s">
        <v>59</v>
      </c>
      <c r="D187" s="32">
        <v>43.93</v>
      </c>
      <c r="E187" s="124"/>
      <c r="F187" s="32">
        <f>D187*E187</f>
        <v>0</v>
      </c>
      <c r="G187" s="63"/>
      <c r="H187" s="89"/>
      <c r="I187" s="86"/>
    </row>
    <row r="188" spans="1:9" s="16" customFormat="1" ht="15.5" x14ac:dyDescent="0.35">
      <c r="A188" s="134"/>
      <c r="B188" s="135"/>
      <c r="C188" s="14"/>
      <c r="D188" s="32"/>
      <c r="E188" s="124"/>
      <c r="F188" s="32"/>
      <c r="G188" s="63"/>
      <c r="H188" s="89"/>
      <c r="I188" s="86"/>
    </row>
    <row r="189" spans="1:9" s="16" customFormat="1" ht="93" x14ac:dyDescent="0.35">
      <c r="A189" s="134" t="s">
        <v>389</v>
      </c>
      <c r="B189" s="135" t="s">
        <v>390</v>
      </c>
      <c r="C189" s="14" t="s">
        <v>59</v>
      </c>
      <c r="D189" s="32">
        <v>17.68</v>
      </c>
      <c r="E189" s="124"/>
      <c r="F189" s="32">
        <f>D189*E189</f>
        <v>0</v>
      </c>
      <c r="G189" s="63"/>
      <c r="H189" s="89"/>
      <c r="I189" s="86"/>
    </row>
    <row r="190" spans="1:9" s="16" customFormat="1" ht="15.5" x14ac:dyDescent="0.35">
      <c r="A190" s="153"/>
      <c r="B190" s="135"/>
      <c r="C190" s="101"/>
      <c r="D190" s="32"/>
      <c r="E190" s="124"/>
      <c r="F190" s="32"/>
      <c r="G190" s="63"/>
      <c r="H190" s="89"/>
      <c r="I190" s="86"/>
    </row>
    <row r="191" spans="1:9" s="16" customFormat="1" ht="46.5" x14ac:dyDescent="0.35">
      <c r="A191" s="153" t="s">
        <v>69</v>
      </c>
      <c r="B191" s="191" t="s">
        <v>391</v>
      </c>
      <c r="C191" s="14" t="s">
        <v>59</v>
      </c>
      <c r="D191" s="32">
        <v>10.139999999999999</v>
      </c>
      <c r="E191" s="124"/>
      <c r="F191" s="32">
        <f>D191*E191</f>
        <v>0</v>
      </c>
      <c r="G191" s="63"/>
      <c r="H191" s="89"/>
      <c r="I191" s="86"/>
    </row>
    <row r="192" spans="1:9" s="16" customFormat="1" ht="15.5" x14ac:dyDescent="0.35">
      <c r="A192" s="153"/>
      <c r="B192" s="191"/>
      <c r="C192" s="14"/>
      <c r="D192" s="32"/>
      <c r="E192" s="124"/>
      <c r="F192" s="32"/>
      <c r="G192" s="63"/>
      <c r="H192" s="89"/>
      <c r="I192" s="86"/>
    </row>
    <row r="193" spans="1:9" s="16" customFormat="1" ht="46.5" x14ac:dyDescent="0.35">
      <c r="A193" s="153" t="s">
        <v>405</v>
      </c>
      <c r="B193" s="191" t="s">
        <v>408</v>
      </c>
      <c r="C193" s="14" t="s">
        <v>59</v>
      </c>
      <c r="D193" s="32">
        <v>43.93</v>
      </c>
      <c r="E193" s="124"/>
      <c r="F193" s="32">
        <f>D193*E193</f>
        <v>0</v>
      </c>
      <c r="G193" s="63"/>
      <c r="H193" s="89"/>
      <c r="I193" s="86"/>
    </row>
    <row r="194" spans="1:9" s="16" customFormat="1" ht="15.5" x14ac:dyDescent="0.35">
      <c r="A194" s="134"/>
      <c r="B194" s="135"/>
      <c r="C194" s="101"/>
      <c r="D194" s="32"/>
      <c r="E194" s="124"/>
      <c r="F194" s="32"/>
      <c r="G194" s="63"/>
      <c r="H194" s="89"/>
      <c r="I194" s="86"/>
    </row>
    <row r="195" spans="1:9" s="16" customFormat="1" ht="46.5" x14ac:dyDescent="0.35">
      <c r="A195" s="153" t="s">
        <v>353</v>
      </c>
      <c r="B195" s="135" t="s">
        <v>352</v>
      </c>
      <c r="C195" s="101" t="s">
        <v>88</v>
      </c>
      <c r="D195" s="32">
        <v>346.93</v>
      </c>
      <c r="E195" s="124"/>
      <c r="F195" s="32">
        <f>D195*E195</f>
        <v>0</v>
      </c>
      <c r="G195" s="63"/>
      <c r="H195" s="89"/>
      <c r="I195" s="86"/>
    </row>
    <row r="196" spans="1:9" s="16" customFormat="1" ht="15.5" x14ac:dyDescent="0.35">
      <c r="A196" s="153"/>
      <c r="B196" s="135"/>
      <c r="C196" s="101"/>
      <c r="D196" s="32"/>
      <c r="E196" s="124"/>
      <c r="F196" s="32"/>
      <c r="G196" s="63"/>
      <c r="H196" s="89"/>
      <c r="I196" s="86"/>
    </row>
    <row r="197" spans="1:9" s="16" customFormat="1" ht="15.5" x14ac:dyDescent="0.35">
      <c r="A197" s="21" t="s">
        <v>476</v>
      </c>
      <c r="B197" s="145" t="s">
        <v>475</v>
      </c>
      <c r="C197" s="101"/>
      <c r="D197" s="32"/>
      <c r="E197" s="124"/>
      <c r="F197" s="32"/>
      <c r="G197" s="63"/>
      <c r="H197" s="89"/>
      <c r="I197" s="86"/>
    </row>
    <row r="198" spans="1:9" s="16" customFormat="1" ht="15.5" x14ac:dyDescent="0.35">
      <c r="A198" s="21"/>
      <c r="B198" s="145"/>
      <c r="C198" s="101"/>
      <c r="D198" s="32"/>
      <c r="E198" s="124"/>
      <c r="F198" s="32"/>
      <c r="G198" s="63"/>
      <c r="H198" s="89"/>
      <c r="I198" s="86"/>
    </row>
    <row r="199" spans="1:9" s="82" customFormat="1" ht="62" x14ac:dyDescent="0.35">
      <c r="A199" s="71" t="s">
        <v>543</v>
      </c>
      <c r="B199" s="140" t="s">
        <v>542</v>
      </c>
      <c r="C199" s="101" t="s">
        <v>13</v>
      </c>
      <c r="D199" s="46">
        <v>38</v>
      </c>
      <c r="E199" s="127"/>
      <c r="F199" s="32">
        <f>D199*E199</f>
        <v>0</v>
      </c>
      <c r="G199" s="81"/>
      <c r="H199" s="90"/>
      <c r="I199" s="86"/>
    </row>
    <row r="200" spans="1:9" s="16" customFormat="1" ht="15.5" x14ac:dyDescent="0.35">
      <c r="A200" s="153"/>
      <c r="B200" s="191"/>
      <c r="C200" s="101"/>
      <c r="D200" s="32"/>
      <c r="E200" s="124"/>
      <c r="F200" s="32"/>
      <c r="G200" s="63"/>
      <c r="H200" s="89"/>
      <c r="I200" s="86"/>
    </row>
    <row r="201" spans="1:9" s="16" customFormat="1" ht="46.5" x14ac:dyDescent="0.35">
      <c r="A201" s="153" t="s">
        <v>477</v>
      </c>
      <c r="B201" s="191" t="s">
        <v>486</v>
      </c>
      <c r="C201" s="101" t="s">
        <v>13</v>
      </c>
      <c r="D201" s="32">
        <v>2</v>
      </c>
      <c r="E201" s="124"/>
      <c r="F201" s="32">
        <f>D201*E201</f>
        <v>0</v>
      </c>
      <c r="G201" s="63"/>
      <c r="H201" s="89"/>
      <c r="I201" s="86"/>
    </row>
    <row r="202" spans="1:9" s="16" customFormat="1" ht="15" customHeight="1" x14ac:dyDescent="0.35">
      <c r="A202" s="19"/>
      <c r="B202" s="185"/>
      <c r="C202" s="105"/>
      <c r="D202" s="43"/>
      <c r="E202" s="154"/>
      <c r="F202" s="155"/>
      <c r="G202" s="63"/>
      <c r="H202" s="89"/>
      <c r="I202" s="86"/>
    </row>
    <row r="203" spans="1:9" s="16" customFormat="1" ht="15" customHeight="1" x14ac:dyDescent="0.35">
      <c r="A203" s="19"/>
      <c r="B203" s="232" t="s">
        <v>55</v>
      </c>
      <c r="C203" s="233"/>
      <c r="D203" s="234"/>
      <c r="E203" s="235"/>
      <c r="F203" s="236">
        <f>SUM(F153:F201)</f>
        <v>0</v>
      </c>
      <c r="G203" s="63"/>
      <c r="H203" s="89"/>
      <c r="I203" s="88"/>
    </row>
    <row r="204" spans="1:9" s="16" customFormat="1" ht="15" customHeight="1" x14ac:dyDescent="0.35">
      <c r="A204" s="19"/>
      <c r="B204" s="185"/>
      <c r="C204" s="102"/>
      <c r="D204" s="132"/>
      <c r="E204" s="142"/>
      <c r="F204" s="132"/>
      <c r="G204" s="63"/>
      <c r="H204" s="89"/>
      <c r="I204" s="86"/>
    </row>
    <row r="205" spans="1:9" s="16" customFormat="1" ht="15" customHeight="1" x14ac:dyDescent="0.35">
      <c r="A205" s="21" t="s">
        <v>1</v>
      </c>
      <c r="B205" s="185" t="s">
        <v>17</v>
      </c>
      <c r="C205" s="102"/>
      <c r="D205" s="32"/>
      <c r="E205" s="142"/>
      <c r="F205" s="132"/>
      <c r="G205" s="63"/>
      <c r="H205" s="89"/>
      <c r="I205" s="86"/>
    </row>
    <row r="206" spans="1:9" s="16" customFormat="1" ht="31" x14ac:dyDescent="0.35">
      <c r="A206" s="21" t="s">
        <v>56</v>
      </c>
      <c r="B206" s="185" t="s">
        <v>58</v>
      </c>
      <c r="C206" s="102"/>
      <c r="D206" s="32"/>
      <c r="E206" s="142"/>
      <c r="F206" s="132"/>
      <c r="G206" s="63"/>
      <c r="H206" s="89"/>
      <c r="I206" s="86"/>
    </row>
    <row r="207" spans="1:9" s="16" customFormat="1" ht="15" customHeight="1" x14ac:dyDescent="0.35">
      <c r="A207" s="21"/>
      <c r="B207" s="185"/>
      <c r="C207" s="102"/>
      <c r="D207" s="32"/>
      <c r="E207" s="142"/>
      <c r="F207" s="132"/>
      <c r="G207" s="63"/>
      <c r="H207" s="89"/>
      <c r="I207" s="86"/>
    </row>
    <row r="208" spans="1:9" s="16" customFormat="1" ht="15" customHeight="1" x14ac:dyDescent="0.35">
      <c r="A208" s="19" t="s">
        <v>31</v>
      </c>
      <c r="B208" s="41" t="s">
        <v>4</v>
      </c>
      <c r="C208" s="14" t="s">
        <v>26</v>
      </c>
      <c r="D208" s="32">
        <v>15</v>
      </c>
      <c r="E208" s="226">
        <v>55</v>
      </c>
      <c r="F208" s="227">
        <f>D208*E208</f>
        <v>825</v>
      </c>
      <c r="G208" s="63"/>
      <c r="H208" s="89"/>
      <c r="I208" s="86"/>
    </row>
    <row r="209" spans="1:9" s="16" customFormat="1" ht="15" customHeight="1" x14ac:dyDescent="0.35">
      <c r="A209" s="19"/>
      <c r="B209" s="41"/>
      <c r="C209" s="14"/>
      <c r="D209" s="32"/>
      <c r="E209" s="124"/>
      <c r="F209" s="32"/>
      <c r="G209" s="63"/>
      <c r="H209" s="89"/>
      <c r="I209" s="86"/>
    </row>
    <row r="210" spans="1:9" s="16" customFormat="1" ht="15" customHeight="1" x14ac:dyDescent="0.35">
      <c r="A210" s="40" t="s">
        <v>95</v>
      </c>
      <c r="B210" s="29" t="s">
        <v>96</v>
      </c>
      <c r="C210" s="14" t="s">
        <v>13</v>
      </c>
      <c r="D210" s="32">
        <v>4</v>
      </c>
      <c r="E210" s="126"/>
      <c r="F210" s="32">
        <f>D210*E210</f>
        <v>0</v>
      </c>
      <c r="G210" s="63"/>
      <c r="H210" s="89"/>
      <c r="I210" s="86"/>
    </row>
    <row r="211" spans="1:9" s="16" customFormat="1" ht="15" customHeight="1" x14ac:dyDescent="0.35">
      <c r="A211" s="40"/>
      <c r="B211" s="29"/>
      <c r="C211" s="14"/>
      <c r="D211" s="32"/>
      <c r="E211" s="126"/>
      <c r="F211" s="32"/>
      <c r="G211" s="63"/>
      <c r="H211" s="89"/>
      <c r="I211" s="86"/>
    </row>
    <row r="212" spans="1:9" s="16" customFormat="1" ht="77.5" x14ac:dyDescent="0.35">
      <c r="A212" s="40" t="s">
        <v>519</v>
      </c>
      <c r="B212" s="29" t="s">
        <v>518</v>
      </c>
      <c r="C212" s="14" t="s">
        <v>26</v>
      </c>
      <c r="D212" s="32">
        <v>5</v>
      </c>
      <c r="E212" s="238">
        <v>55</v>
      </c>
      <c r="F212" s="227">
        <f>D212*E212</f>
        <v>275</v>
      </c>
      <c r="G212" s="63"/>
      <c r="H212" s="89"/>
      <c r="I212" s="86"/>
    </row>
    <row r="213" spans="1:9" s="16" customFormat="1" ht="15" customHeight="1" x14ac:dyDescent="0.35">
      <c r="A213" s="19"/>
      <c r="B213" s="41"/>
      <c r="C213" s="14"/>
      <c r="D213" s="32"/>
      <c r="E213" s="124"/>
      <c r="F213" s="32"/>
      <c r="G213" s="63"/>
      <c r="H213" s="89"/>
      <c r="I213" s="86"/>
    </row>
    <row r="214" spans="1:9" s="16" customFormat="1" ht="31" x14ac:dyDescent="0.35">
      <c r="A214" s="19" t="s">
        <v>32</v>
      </c>
      <c r="B214" s="191" t="s">
        <v>117</v>
      </c>
      <c r="C214" s="14" t="s">
        <v>13</v>
      </c>
      <c r="D214" s="32">
        <v>1</v>
      </c>
      <c r="E214" s="124"/>
      <c r="F214" s="32">
        <f>D214*E214</f>
        <v>0</v>
      </c>
      <c r="G214" s="63"/>
      <c r="H214" s="89"/>
      <c r="I214" s="86"/>
    </row>
    <row r="215" spans="1:9" s="16" customFormat="1" ht="15" customHeight="1" x14ac:dyDescent="0.35">
      <c r="A215" s="19"/>
      <c r="B215" s="191"/>
      <c r="C215" s="14"/>
      <c r="D215" s="32"/>
      <c r="E215" s="124"/>
      <c r="F215" s="32"/>
      <c r="G215" s="63"/>
      <c r="H215" s="89"/>
      <c r="I215" s="86"/>
    </row>
    <row r="216" spans="1:9" s="16" customFormat="1" ht="15.5" x14ac:dyDescent="0.35">
      <c r="A216" s="40" t="s">
        <v>97</v>
      </c>
      <c r="B216" s="156" t="s">
        <v>98</v>
      </c>
      <c r="C216" s="14" t="s">
        <v>13</v>
      </c>
      <c r="D216" s="32">
        <v>1</v>
      </c>
      <c r="E216" s="15"/>
      <c r="F216" s="15">
        <f>D216*E216</f>
        <v>0</v>
      </c>
      <c r="G216" s="63"/>
      <c r="H216" s="89"/>
      <c r="I216" s="86"/>
    </row>
    <row r="217" spans="1:9" s="16" customFormat="1" ht="15" customHeight="1" x14ac:dyDescent="0.35">
      <c r="A217" s="19"/>
      <c r="B217" s="191"/>
      <c r="C217" s="14"/>
      <c r="D217" s="32"/>
      <c r="E217" s="32"/>
      <c r="F217" s="32"/>
      <c r="G217" s="63"/>
      <c r="H217" s="89"/>
      <c r="I217" s="86"/>
    </row>
    <row r="218" spans="1:9" s="16" customFormat="1" ht="15" customHeight="1" x14ac:dyDescent="0.35">
      <c r="A218" s="19"/>
      <c r="B218" s="232" t="s">
        <v>57</v>
      </c>
      <c r="C218" s="229"/>
      <c r="D218" s="237"/>
      <c r="E218" s="230"/>
      <c r="F218" s="230">
        <f>SUM(F208:F216)</f>
        <v>1100</v>
      </c>
      <c r="G218" s="63"/>
      <c r="H218" s="89"/>
      <c r="I218" s="86"/>
    </row>
    <row r="219" spans="1:9" s="16" customFormat="1" ht="15" customHeight="1" x14ac:dyDescent="0.35">
      <c r="A219" s="19"/>
      <c r="B219" s="185"/>
      <c r="C219" s="102"/>
      <c r="D219" s="32"/>
      <c r="E219" s="132"/>
      <c r="F219" s="132"/>
      <c r="G219" s="63"/>
      <c r="H219" s="89"/>
      <c r="I219" s="86"/>
    </row>
    <row r="220" spans="1:9" ht="51" x14ac:dyDescent="0.35">
      <c r="A220" s="19"/>
      <c r="B220" s="246" t="s">
        <v>575</v>
      </c>
      <c r="C220" s="102"/>
      <c r="D220" s="32"/>
      <c r="E220" s="132"/>
      <c r="F220" s="132"/>
    </row>
    <row r="221" spans="1:9" ht="15" customHeight="1" x14ac:dyDescent="0.35">
      <c r="A221" s="21"/>
      <c r="B221" s="491"/>
      <c r="C221" s="491"/>
      <c r="D221" s="155"/>
      <c r="E221" s="132"/>
      <c r="F221" s="132"/>
    </row>
    <row r="222" spans="1:9" ht="15" customHeight="1" x14ac:dyDescent="0.25">
      <c r="A222" s="198"/>
      <c r="B222" s="496"/>
      <c r="C222" s="496"/>
      <c r="D222" s="157"/>
      <c r="E222" s="157"/>
      <c r="F222" s="157"/>
    </row>
    <row r="223" spans="1:9" ht="15" customHeight="1" x14ac:dyDescent="0.25">
      <c r="A223" s="198"/>
      <c r="B223" s="192"/>
      <c r="C223" s="199"/>
      <c r="D223" s="157"/>
      <c r="E223" s="157"/>
      <c r="F223" s="157"/>
    </row>
    <row r="224" spans="1:9" ht="15" customHeight="1" x14ac:dyDescent="0.25">
      <c r="B224" s="206"/>
    </row>
    <row r="225" spans="1:9" s="37" customFormat="1" ht="15" customHeight="1" x14ac:dyDescent="0.25">
      <c r="A225" s="202"/>
      <c r="B225" s="203"/>
      <c r="C225" s="204"/>
      <c r="D225" s="130"/>
      <c r="E225" s="130"/>
      <c r="F225" s="130"/>
      <c r="G225" s="65"/>
      <c r="H225" s="91"/>
      <c r="I225" s="95"/>
    </row>
    <row r="226" spans="1:9" s="37" customFormat="1" ht="15" customHeight="1" x14ac:dyDescent="0.25">
      <c r="A226" s="202"/>
      <c r="B226" s="203"/>
      <c r="C226" s="204"/>
      <c r="D226" s="130"/>
      <c r="E226" s="130"/>
      <c r="F226" s="130"/>
      <c r="G226" s="65"/>
      <c r="H226" s="91"/>
      <c r="I226" s="95"/>
    </row>
    <row r="227" spans="1:9" s="37" customFormat="1" ht="15" customHeight="1" x14ac:dyDescent="0.25">
      <c r="A227" s="202"/>
      <c r="B227" s="203"/>
      <c r="C227" s="204"/>
      <c r="D227" s="130"/>
      <c r="E227" s="130"/>
      <c r="F227" s="130"/>
      <c r="G227" s="65"/>
      <c r="H227" s="91"/>
      <c r="I227" s="95"/>
    </row>
    <row r="228" spans="1:9" s="37" customFormat="1" x14ac:dyDescent="0.25">
      <c r="A228" s="202"/>
      <c r="B228" s="203"/>
      <c r="C228" s="204"/>
      <c r="D228" s="130"/>
      <c r="E228" s="130"/>
      <c r="F228" s="130"/>
      <c r="G228" s="65"/>
      <c r="H228" s="91"/>
      <c r="I228" s="95"/>
    </row>
    <row r="229" spans="1:9" s="37" customFormat="1" x14ac:dyDescent="0.25">
      <c r="A229" s="202"/>
      <c r="B229" s="203"/>
      <c r="C229" s="204"/>
      <c r="D229" s="130"/>
      <c r="E229" s="130"/>
      <c r="F229" s="130"/>
      <c r="G229" s="65"/>
      <c r="H229" s="91"/>
      <c r="I229" s="95"/>
    </row>
    <row r="230" spans="1:9" s="37" customFormat="1" x14ac:dyDescent="0.25">
      <c r="A230" s="202"/>
      <c r="B230" s="203"/>
      <c r="C230" s="204"/>
      <c r="D230" s="130"/>
      <c r="E230" s="130"/>
      <c r="F230" s="130"/>
      <c r="G230" s="65"/>
      <c r="H230" s="91"/>
      <c r="I230" s="95"/>
    </row>
    <row r="231" spans="1:9" s="37" customFormat="1" x14ac:dyDescent="0.25">
      <c r="A231" s="202"/>
      <c r="B231" s="203"/>
      <c r="C231" s="204"/>
      <c r="D231" s="130"/>
      <c r="E231" s="130"/>
      <c r="F231" s="130"/>
      <c r="G231" s="65"/>
      <c r="H231" s="91"/>
      <c r="I231" s="95"/>
    </row>
    <row r="232" spans="1:9" s="37" customFormat="1" x14ac:dyDescent="0.25">
      <c r="A232" s="202"/>
      <c r="B232" s="203"/>
      <c r="C232" s="204"/>
      <c r="D232" s="130"/>
      <c r="E232" s="130"/>
      <c r="F232" s="130"/>
      <c r="G232" s="65"/>
      <c r="H232" s="91"/>
      <c r="I232" s="95"/>
    </row>
    <row r="233" spans="1:9" s="37" customFormat="1" x14ac:dyDescent="0.25">
      <c r="A233" s="202"/>
      <c r="B233" s="203"/>
      <c r="C233" s="204"/>
      <c r="D233" s="130"/>
      <c r="E233" s="130"/>
      <c r="F233" s="130"/>
      <c r="G233" s="65"/>
      <c r="H233" s="91"/>
      <c r="I233" s="95"/>
    </row>
    <row r="234" spans="1:9" s="37" customFormat="1" x14ac:dyDescent="0.25">
      <c r="A234" s="202"/>
      <c r="B234" s="203"/>
      <c r="C234" s="204"/>
      <c r="D234" s="130"/>
      <c r="E234" s="130"/>
      <c r="F234" s="130"/>
      <c r="G234" s="65"/>
      <c r="H234" s="91"/>
      <c r="I234" s="95"/>
    </row>
    <row r="235" spans="1:9" s="37" customFormat="1" x14ac:dyDescent="0.25">
      <c r="A235" s="202"/>
      <c r="B235" s="203"/>
      <c r="C235" s="204"/>
      <c r="D235" s="130"/>
      <c r="E235" s="130"/>
      <c r="F235" s="130"/>
      <c r="G235" s="65"/>
      <c r="H235" s="91"/>
      <c r="I235" s="95"/>
    </row>
    <row r="236" spans="1:9" s="37" customFormat="1" x14ac:dyDescent="0.25">
      <c r="A236" s="202"/>
      <c r="B236" s="203"/>
      <c r="C236" s="204"/>
      <c r="D236" s="130"/>
      <c r="E236" s="130"/>
      <c r="F236" s="130"/>
      <c r="G236" s="65"/>
      <c r="H236" s="91"/>
      <c r="I236" s="95"/>
    </row>
    <row r="237" spans="1:9" s="37" customFormat="1" x14ac:dyDescent="0.25">
      <c r="A237" s="202"/>
      <c r="B237" s="203"/>
      <c r="C237" s="204"/>
      <c r="D237" s="130"/>
      <c r="E237" s="130"/>
      <c r="F237" s="130"/>
      <c r="G237" s="65"/>
      <c r="H237" s="91"/>
      <c r="I237" s="95"/>
    </row>
    <row r="238" spans="1:9" s="37" customFormat="1" x14ac:dyDescent="0.25">
      <c r="A238" s="202"/>
      <c r="B238" s="203"/>
      <c r="C238" s="204"/>
      <c r="D238" s="130"/>
      <c r="E238" s="130"/>
      <c r="F238" s="130"/>
      <c r="G238" s="65"/>
      <c r="H238" s="91"/>
      <c r="I238" s="95"/>
    </row>
    <row r="239" spans="1:9" s="37" customFormat="1" x14ac:dyDescent="0.25">
      <c r="A239" s="202"/>
      <c r="B239" s="203"/>
      <c r="C239" s="204"/>
      <c r="D239" s="130"/>
      <c r="E239" s="130"/>
      <c r="F239" s="130"/>
      <c r="G239" s="65"/>
      <c r="H239" s="91"/>
      <c r="I239" s="95"/>
    </row>
    <row r="240" spans="1:9" s="37" customFormat="1" x14ac:dyDescent="0.25">
      <c r="A240" s="202"/>
      <c r="B240" s="203"/>
      <c r="C240" s="204"/>
      <c r="D240" s="130"/>
      <c r="E240" s="130"/>
      <c r="F240" s="130"/>
      <c r="G240" s="65"/>
      <c r="H240" s="91"/>
      <c r="I240" s="95"/>
    </row>
    <row r="241" spans="1:9" s="37" customFormat="1" x14ac:dyDescent="0.25">
      <c r="A241" s="202"/>
      <c r="B241" s="203"/>
      <c r="C241" s="204"/>
      <c r="D241" s="130"/>
      <c r="E241" s="130"/>
      <c r="F241" s="130"/>
      <c r="G241" s="65"/>
      <c r="H241" s="91"/>
      <c r="I241" s="95"/>
    </row>
    <row r="242" spans="1:9" s="37" customFormat="1" x14ac:dyDescent="0.25">
      <c r="A242" s="202"/>
      <c r="B242" s="203"/>
      <c r="C242" s="204"/>
      <c r="D242" s="130"/>
      <c r="E242" s="130"/>
      <c r="F242" s="130"/>
      <c r="G242" s="65"/>
      <c r="H242" s="91"/>
      <c r="I242" s="95"/>
    </row>
    <row r="243" spans="1:9" s="37" customFormat="1" x14ac:dyDescent="0.25">
      <c r="A243" s="202"/>
      <c r="B243" s="203"/>
      <c r="C243" s="204"/>
      <c r="D243" s="130"/>
      <c r="E243" s="130"/>
      <c r="F243" s="130"/>
      <c r="G243" s="65"/>
      <c r="H243" s="91"/>
      <c r="I243" s="95"/>
    </row>
    <row r="244" spans="1:9" s="37" customFormat="1" x14ac:dyDescent="0.25">
      <c r="A244" s="202"/>
      <c r="B244" s="203"/>
      <c r="C244" s="204"/>
      <c r="D244" s="130"/>
      <c r="E244" s="130"/>
      <c r="F244" s="130"/>
      <c r="G244" s="65"/>
      <c r="H244" s="91"/>
      <c r="I244" s="95"/>
    </row>
    <row r="245" spans="1:9" s="37" customFormat="1" x14ac:dyDescent="0.25">
      <c r="A245" s="202"/>
      <c r="B245" s="203"/>
      <c r="C245" s="204"/>
      <c r="D245" s="130"/>
      <c r="E245" s="130"/>
      <c r="F245" s="130"/>
      <c r="G245" s="65"/>
      <c r="H245" s="91"/>
      <c r="I245" s="95"/>
    </row>
    <row r="246" spans="1:9" s="37" customFormat="1" x14ac:dyDescent="0.25">
      <c r="A246" s="202"/>
      <c r="B246" s="203"/>
      <c r="C246" s="204"/>
      <c r="D246" s="130"/>
      <c r="E246" s="130"/>
      <c r="F246" s="130"/>
      <c r="G246" s="65"/>
      <c r="H246" s="91"/>
      <c r="I246" s="95"/>
    </row>
    <row r="247" spans="1:9" s="37" customFormat="1" x14ac:dyDescent="0.25">
      <c r="A247" s="202"/>
      <c r="B247" s="203"/>
      <c r="C247" s="204"/>
      <c r="D247" s="130"/>
      <c r="E247" s="130"/>
      <c r="F247" s="130"/>
      <c r="G247" s="65"/>
      <c r="H247" s="91"/>
      <c r="I247" s="95"/>
    </row>
    <row r="248" spans="1:9" s="37" customFormat="1" x14ac:dyDescent="0.25">
      <c r="A248" s="202"/>
      <c r="B248" s="203"/>
      <c r="C248" s="204"/>
      <c r="D248" s="130"/>
      <c r="E248" s="130"/>
      <c r="F248" s="130"/>
      <c r="G248" s="65"/>
      <c r="H248" s="91"/>
      <c r="I248" s="95"/>
    </row>
    <row r="249" spans="1:9" s="37" customFormat="1" x14ac:dyDescent="0.25">
      <c r="A249" s="202"/>
      <c r="B249" s="203"/>
      <c r="C249" s="204"/>
      <c r="D249" s="130"/>
      <c r="E249" s="130"/>
      <c r="F249" s="130"/>
      <c r="G249" s="65"/>
      <c r="H249" s="91"/>
      <c r="I249" s="95"/>
    </row>
    <row r="250" spans="1:9" s="37" customFormat="1" x14ac:dyDescent="0.25">
      <c r="A250" s="202"/>
      <c r="B250" s="203"/>
      <c r="C250" s="204"/>
      <c r="D250" s="130"/>
      <c r="E250" s="130"/>
      <c r="F250" s="130"/>
      <c r="G250" s="65"/>
      <c r="H250" s="91"/>
      <c r="I250" s="95"/>
    </row>
    <row r="251" spans="1:9" s="37" customFormat="1" x14ac:dyDescent="0.25">
      <c r="A251" s="202"/>
      <c r="B251" s="203"/>
      <c r="C251" s="204"/>
      <c r="D251" s="130"/>
      <c r="E251" s="130"/>
      <c r="F251" s="130"/>
      <c r="G251" s="65"/>
      <c r="H251" s="91"/>
      <c r="I251" s="95"/>
    </row>
    <row r="252" spans="1:9" s="37" customFormat="1" x14ac:dyDescent="0.25">
      <c r="A252" s="202"/>
      <c r="B252" s="203"/>
      <c r="C252" s="204"/>
      <c r="D252" s="130"/>
      <c r="E252" s="130"/>
      <c r="F252" s="130"/>
      <c r="G252" s="65"/>
      <c r="H252" s="91"/>
      <c r="I252" s="95"/>
    </row>
    <row r="253" spans="1:9" s="37" customFormat="1" x14ac:dyDescent="0.25">
      <c r="A253" s="202"/>
      <c r="B253" s="203"/>
      <c r="C253" s="204"/>
      <c r="D253" s="130"/>
      <c r="E253" s="130"/>
      <c r="F253" s="130"/>
      <c r="G253" s="65"/>
      <c r="H253" s="91"/>
      <c r="I253" s="95"/>
    </row>
    <row r="254" spans="1:9" s="37" customFormat="1" x14ac:dyDescent="0.25">
      <c r="A254" s="202"/>
      <c r="B254" s="203"/>
      <c r="C254" s="204"/>
      <c r="D254" s="130"/>
      <c r="E254" s="130"/>
      <c r="F254" s="130"/>
      <c r="G254" s="65"/>
      <c r="H254" s="91"/>
      <c r="I254" s="95"/>
    </row>
    <row r="255" spans="1:9" s="37" customFormat="1" x14ac:dyDescent="0.25">
      <c r="A255" s="202"/>
      <c r="B255" s="203"/>
      <c r="C255" s="204"/>
      <c r="D255" s="130"/>
      <c r="E255" s="130"/>
      <c r="F255" s="130"/>
      <c r="G255" s="65"/>
      <c r="H255" s="91"/>
      <c r="I255" s="95"/>
    </row>
    <row r="256" spans="1:9" s="37" customFormat="1" x14ac:dyDescent="0.25">
      <c r="A256" s="202"/>
      <c r="B256" s="203"/>
      <c r="C256" s="204"/>
      <c r="D256" s="130"/>
      <c r="E256" s="130"/>
      <c r="F256" s="130"/>
      <c r="G256" s="65"/>
      <c r="H256" s="91"/>
      <c r="I256" s="95"/>
    </row>
    <row r="257" spans="1:9" s="37" customFormat="1" x14ac:dyDescent="0.25">
      <c r="A257" s="202"/>
      <c r="B257" s="203"/>
      <c r="C257" s="204"/>
      <c r="D257" s="130"/>
      <c r="E257" s="130"/>
      <c r="F257" s="130"/>
      <c r="G257" s="65"/>
      <c r="H257" s="91"/>
      <c r="I257" s="95"/>
    </row>
    <row r="258" spans="1:9" s="37" customFormat="1" x14ac:dyDescent="0.25">
      <c r="A258" s="202"/>
      <c r="B258" s="203"/>
      <c r="C258" s="204"/>
      <c r="D258" s="130"/>
      <c r="E258" s="130"/>
      <c r="F258" s="130"/>
      <c r="G258" s="65"/>
      <c r="H258" s="91"/>
      <c r="I258" s="95"/>
    </row>
    <row r="259" spans="1:9" s="37" customFormat="1" x14ac:dyDescent="0.25">
      <c r="A259" s="202"/>
      <c r="B259" s="203"/>
      <c r="C259" s="204"/>
      <c r="D259" s="130"/>
      <c r="E259" s="130"/>
      <c r="F259" s="130"/>
      <c r="G259" s="65"/>
      <c r="H259" s="91"/>
      <c r="I259" s="95"/>
    </row>
    <row r="260" spans="1:9" s="37" customFormat="1" x14ac:dyDescent="0.25">
      <c r="A260" s="202"/>
      <c r="B260" s="203"/>
      <c r="C260" s="204"/>
      <c r="D260" s="130"/>
      <c r="E260" s="130"/>
      <c r="F260" s="130"/>
      <c r="G260" s="65"/>
      <c r="H260" s="91"/>
      <c r="I260" s="95"/>
    </row>
    <row r="261" spans="1:9" s="37" customFormat="1" x14ac:dyDescent="0.25">
      <c r="A261" s="202"/>
      <c r="B261" s="203"/>
      <c r="C261" s="204"/>
      <c r="D261" s="130"/>
      <c r="E261" s="130"/>
      <c r="F261" s="130"/>
      <c r="G261" s="65"/>
      <c r="H261" s="91"/>
      <c r="I261" s="95"/>
    </row>
    <row r="262" spans="1:9" s="37" customFormat="1" x14ac:dyDescent="0.25">
      <c r="A262" s="202"/>
      <c r="B262" s="203"/>
      <c r="C262" s="204"/>
      <c r="D262" s="130"/>
      <c r="E262" s="130"/>
      <c r="F262" s="130"/>
      <c r="G262" s="65"/>
      <c r="H262" s="91"/>
      <c r="I262" s="95"/>
    </row>
    <row r="263" spans="1:9" s="37" customFormat="1" x14ac:dyDescent="0.25">
      <c r="A263" s="202"/>
      <c r="B263" s="203"/>
      <c r="C263" s="204"/>
      <c r="D263" s="130"/>
      <c r="E263" s="130"/>
      <c r="F263" s="130"/>
      <c r="G263" s="65"/>
      <c r="H263" s="91"/>
      <c r="I263" s="95"/>
    </row>
    <row r="264" spans="1:9" s="37" customFormat="1" x14ac:dyDescent="0.25">
      <c r="A264" s="202"/>
      <c r="B264" s="203"/>
      <c r="C264" s="204"/>
      <c r="D264" s="130"/>
      <c r="E264" s="130"/>
      <c r="F264" s="130"/>
      <c r="G264" s="65"/>
      <c r="H264" s="91"/>
      <c r="I264" s="95"/>
    </row>
    <row r="265" spans="1:9" s="37" customFormat="1" x14ac:dyDescent="0.25">
      <c r="A265" s="202"/>
      <c r="B265" s="203"/>
      <c r="C265" s="204"/>
      <c r="D265" s="130"/>
      <c r="E265" s="130"/>
      <c r="F265" s="130"/>
      <c r="G265" s="65"/>
      <c r="H265" s="91"/>
      <c r="I265" s="95"/>
    </row>
    <row r="266" spans="1:9" s="37" customFormat="1" x14ac:dyDescent="0.25">
      <c r="A266" s="202"/>
      <c r="B266" s="203"/>
      <c r="C266" s="204"/>
      <c r="D266" s="130"/>
      <c r="E266" s="130"/>
      <c r="F266" s="130"/>
      <c r="G266" s="65"/>
      <c r="H266" s="91"/>
      <c r="I266" s="95"/>
    </row>
    <row r="267" spans="1:9" s="37" customFormat="1" x14ac:dyDescent="0.25">
      <c r="A267" s="202"/>
      <c r="B267" s="203"/>
      <c r="C267" s="204"/>
      <c r="D267" s="130"/>
      <c r="E267" s="130"/>
      <c r="F267" s="130"/>
      <c r="G267" s="65"/>
      <c r="H267" s="91"/>
      <c r="I267" s="95"/>
    </row>
    <row r="268" spans="1:9" s="37" customFormat="1" x14ac:dyDescent="0.25">
      <c r="A268" s="202"/>
      <c r="B268" s="203"/>
      <c r="C268" s="204"/>
      <c r="D268" s="130"/>
      <c r="E268" s="130"/>
      <c r="F268" s="130"/>
      <c r="G268" s="65"/>
      <c r="H268" s="91"/>
      <c r="I268" s="95"/>
    </row>
    <row r="269" spans="1:9" s="37" customFormat="1" x14ac:dyDescent="0.25">
      <c r="A269" s="202"/>
      <c r="B269" s="203"/>
      <c r="C269" s="204"/>
      <c r="D269" s="130"/>
      <c r="E269" s="130"/>
      <c r="F269" s="130"/>
      <c r="G269" s="65"/>
      <c r="H269" s="91"/>
      <c r="I269" s="95"/>
    </row>
    <row r="270" spans="1:9" s="37" customFormat="1" x14ac:dyDescent="0.25">
      <c r="A270" s="202"/>
      <c r="B270" s="203"/>
      <c r="C270" s="204"/>
      <c r="D270" s="130"/>
      <c r="E270" s="130"/>
      <c r="F270" s="130"/>
      <c r="G270" s="65"/>
      <c r="H270" s="91"/>
      <c r="I270" s="95"/>
    </row>
    <row r="271" spans="1:9" s="37" customFormat="1" x14ac:dyDescent="0.25">
      <c r="A271" s="202"/>
      <c r="B271" s="203"/>
      <c r="C271" s="204"/>
      <c r="D271" s="130"/>
      <c r="E271" s="130"/>
      <c r="F271" s="130"/>
      <c r="G271" s="65"/>
      <c r="H271" s="91"/>
      <c r="I271" s="95"/>
    </row>
    <row r="272" spans="1:9" s="37" customFormat="1" x14ac:dyDescent="0.25">
      <c r="A272" s="202"/>
      <c r="B272" s="203"/>
      <c r="C272" s="204"/>
      <c r="D272" s="130"/>
      <c r="E272" s="130"/>
      <c r="F272" s="130"/>
      <c r="G272" s="65"/>
      <c r="H272" s="91"/>
      <c r="I272" s="95"/>
    </row>
    <row r="273" spans="1:9" s="37" customFormat="1" x14ac:dyDescent="0.25">
      <c r="A273" s="202"/>
      <c r="B273" s="203"/>
      <c r="C273" s="204"/>
      <c r="D273" s="130"/>
      <c r="E273" s="130"/>
      <c r="F273" s="130"/>
      <c r="G273" s="65"/>
      <c r="H273" s="91"/>
      <c r="I273" s="95"/>
    </row>
    <row r="274" spans="1:9" s="37" customFormat="1" x14ac:dyDescent="0.25">
      <c r="A274" s="202"/>
      <c r="B274" s="203"/>
      <c r="C274" s="204"/>
      <c r="D274" s="130"/>
      <c r="E274" s="130"/>
      <c r="F274" s="130"/>
      <c r="G274" s="65"/>
      <c r="H274" s="91"/>
      <c r="I274" s="95"/>
    </row>
    <row r="275" spans="1:9" s="37" customFormat="1" x14ac:dyDescent="0.25">
      <c r="A275" s="202"/>
      <c r="B275" s="203"/>
      <c r="C275" s="204"/>
      <c r="D275" s="130"/>
      <c r="E275" s="130"/>
      <c r="F275" s="130"/>
      <c r="G275" s="65"/>
      <c r="H275" s="91"/>
      <c r="I275" s="95"/>
    </row>
    <row r="276" spans="1:9" s="37" customFormat="1" x14ac:dyDescent="0.25">
      <c r="A276" s="202"/>
      <c r="B276" s="203"/>
      <c r="C276" s="204"/>
      <c r="D276" s="130"/>
      <c r="E276" s="130"/>
      <c r="F276" s="130"/>
      <c r="G276" s="65"/>
      <c r="H276" s="91"/>
      <c r="I276" s="95"/>
    </row>
    <row r="277" spans="1:9" s="37" customFormat="1" x14ac:dyDescent="0.25">
      <c r="A277" s="202"/>
      <c r="B277" s="203"/>
      <c r="C277" s="204"/>
      <c r="D277" s="130"/>
      <c r="E277" s="130"/>
      <c r="F277" s="130"/>
      <c r="G277" s="65"/>
      <c r="H277" s="91"/>
      <c r="I277" s="95"/>
    </row>
    <row r="278" spans="1:9" s="37" customFormat="1" x14ac:dyDescent="0.25">
      <c r="A278" s="202"/>
      <c r="B278" s="203"/>
      <c r="C278" s="204"/>
      <c r="D278" s="130"/>
      <c r="E278" s="130"/>
      <c r="F278" s="130"/>
      <c r="G278" s="65"/>
      <c r="H278" s="91"/>
      <c r="I278" s="95"/>
    </row>
    <row r="279" spans="1:9" s="37" customFormat="1" x14ac:dyDescent="0.25">
      <c r="A279" s="202"/>
      <c r="B279" s="203"/>
      <c r="C279" s="204"/>
      <c r="D279" s="130"/>
      <c r="E279" s="130"/>
      <c r="F279" s="130"/>
      <c r="G279" s="65"/>
      <c r="H279" s="91"/>
      <c r="I279" s="95"/>
    </row>
    <row r="280" spans="1:9" s="37" customFormat="1" x14ac:dyDescent="0.25">
      <c r="A280" s="202"/>
      <c r="B280" s="203"/>
      <c r="C280" s="204"/>
      <c r="D280" s="130"/>
      <c r="E280" s="130"/>
      <c r="F280" s="130"/>
      <c r="G280" s="65"/>
      <c r="H280" s="91"/>
      <c r="I280" s="95"/>
    </row>
    <row r="281" spans="1:9" s="37" customFormat="1" x14ac:dyDescent="0.25">
      <c r="A281" s="202"/>
      <c r="B281" s="203"/>
      <c r="C281" s="204"/>
      <c r="D281" s="130"/>
      <c r="E281" s="130"/>
      <c r="F281" s="130"/>
      <c r="G281" s="65"/>
      <c r="H281" s="91"/>
      <c r="I281" s="95"/>
    </row>
    <row r="282" spans="1:9" s="37" customFormat="1" x14ac:dyDescent="0.25">
      <c r="A282" s="202"/>
      <c r="B282" s="203"/>
      <c r="C282" s="204"/>
      <c r="D282" s="130"/>
      <c r="E282" s="130"/>
      <c r="F282" s="130"/>
      <c r="G282" s="65"/>
      <c r="H282" s="91"/>
      <c r="I282" s="95"/>
    </row>
    <row r="283" spans="1:9" s="37" customFormat="1" x14ac:dyDescent="0.25">
      <c r="A283" s="202"/>
      <c r="B283" s="203"/>
      <c r="C283" s="204"/>
      <c r="D283" s="130"/>
      <c r="E283" s="130"/>
      <c r="F283" s="130"/>
      <c r="G283" s="65"/>
      <c r="H283" s="91"/>
      <c r="I283" s="95"/>
    </row>
    <row r="284" spans="1:9" s="37" customFormat="1" x14ac:dyDescent="0.25">
      <c r="A284" s="202"/>
      <c r="B284" s="203"/>
      <c r="C284" s="204"/>
      <c r="D284" s="130"/>
      <c r="E284" s="130"/>
      <c r="F284" s="130"/>
      <c r="G284" s="65"/>
      <c r="H284" s="91"/>
      <c r="I284" s="95"/>
    </row>
    <row r="285" spans="1:9" s="37" customFormat="1" x14ac:dyDescent="0.25">
      <c r="A285" s="202"/>
      <c r="B285" s="203"/>
      <c r="C285" s="204"/>
      <c r="D285" s="130"/>
      <c r="E285" s="130"/>
      <c r="F285" s="130"/>
      <c r="G285" s="65"/>
      <c r="H285" s="91"/>
      <c r="I285" s="95"/>
    </row>
    <row r="286" spans="1:9" s="37" customFormat="1" x14ac:dyDescent="0.25">
      <c r="A286" s="202"/>
      <c r="B286" s="203"/>
      <c r="C286" s="204"/>
      <c r="D286" s="130"/>
      <c r="E286" s="130"/>
      <c r="F286" s="130"/>
      <c r="G286" s="65"/>
      <c r="H286" s="91"/>
      <c r="I286" s="95"/>
    </row>
    <row r="287" spans="1:9" s="37" customFormat="1" x14ac:dyDescent="0.25">
      <c r="A287" s="202"/>
      <c r="B287" s="203"/>
      <c r="C287" s="204"/>
      <c r="D287" s="130"/>
      <c r="E287" s="130"/>
      <c r="F287" s="130"/>
      <c r="G287" s="65"/>
      <c r="H287" s="91"/>
      <c r="I287" s="95"/>
    </row>
    <row r="288" spans="1:9" s="37" customFormat="1" x14ac:dyDescent="0.25">
      <c r="A288" s="202"/>
      <c r="B288" s="203"/>
      <c r="C288" s="204"/>
      <c r="D288" s="130"/>
      <c r="E288" s="130"/>
      <c r="F288" s="130"/>
      <c r="G288" s="65"/>
      <c r="H288" s="91"/>
      <c r="I288" s="95"/>
    </row>
    <row r="289" spans="1:9" s="37" customFormat="1" x14ac:dyDescent="0.25">
      <c r="A289" s="202"/>
      <c r="B289" s="203"/>
      <c r="C289" s="204"/>
      <c r="D289" s="130"/>
      <c r="E289" s="130"/>
      <c r="F289" s="130"/>
      <c r="G289" s="65"/>
      <c r="H289" s="91"/>
      <c r="I289" s="95"/>
    </row>
    <row r="290" spans="1:9" s="37" customFormat="1" x14ac:dyDescent="0.25">
      <c r="A290" s="202"/>
      <c r="B290" s="203"/>
      <c r="C290" s="204"/>
      <c r="D290" s="130"/>
      <c r="E290" s="130"/>
      <c r="F290" s="130"/>
      <c r="G290" s="65"/>
      <c r="H290" s="91"/>
      <c r="I290" s="95"/>
    </row>
    <row r="291" spans="1:9" s="37" customFormat="1" x14ac:dyDescent="0.25">
      <c r="A291" s="202"/>
      <c r="B291" s="203"/>
      <c r="C291" s="204"/>
      <c r="D291" s="130"/>
      <c r="E291" s="130"/>
      <c r="F291" s="130"/>
      <c r="G291" s="65"/>
      <c r="H291" s="91"/>
      <c r="I291" s="95"/>
    </row>
    <row r="292" spans="1:9" s="37" customFormat="1" x14ac:dyDescent="0.25">
      <c r="A292" s="202"/>
      <c r="B292" s="203"/>
      <c r="C292" s="204"/>
      <c r="D292" s="130"/>
      <c r="E292" s="130"/>
      <c r="F292" s="130"/>
      <c r="G292" s="65"/>
      <c r="H292" s="91"/>
      <c r="I292" s="95"/>
    </row>
    <row r="293" spans="1:9" s="37" customFormat="1" x14ac:dyDescent="0.25">
      <c r="A293" s="202"/>
      <c r="B293" s="203"/>
      <c r="C293" s="204"/>
      <c r="D293" s="130"/>
      <c r="E293" s="130"/>
      <c r="F293" s="130"/>
      <c r="G293" s="65"/>
      <c r="H293" s="91"/>
      <c r="I293" s="95"/>
    </row>
    <row r="294" spans="1:9" s="37" customFormat="1" x14ac:dyDescent="0.25">
      <c r="A294" s="202"/>
      <c r="B294" s="203"/>
      <c r="C294" s="204"/>
      <c r="D294" s="130"/>
      <c r="E294" s="130"/>
      <c r="F294" s="130"/>
      <c r="G294" s="65"/>
      <c r="H294" s="91"/>
      <c r="I294" s="95"/>
    </row>
    <row r="295" spans="1:9" s="37" customFormat="1" x14ac:dyDescent="0.25">
      <c r="A295" s="202"/>
      <c r="B295" s="203"/>
      <c r="C295" s="204"/>
      <c r="D295" s="130"/>
      <c r="E295" s="130"/>
      <c r="F295" s="130"/>
      <c r="G295" s="65"/>
      <c r="H295" s="91"/>
      <c r="I295" s="95"/>
    </row>
    <row r="296" spans="1:9" s="37" customFormat="1" x14ac:dyDescent="0.25">
      <c r="A296" s="202"/>
      <c r="B296" s="203"/>
      <c r="C296" s="204"/>
      <c r="D296" s="130"/>
      <c r="E296" s="130"/>
      <c r="F296" s="130"/>
      <c r="G296" s="65"/>
      <c r="H296" s="91"/>
      <c r="I296" s="95"/>
    </row>
    <row r="297" spans="1:9" s="37" customFormat="1" x14ac:dyDescent="0.25">
      <c r="A297" s="202"/>
      <c r="B297" s="203"/>
      <c r="C297" s="204"/>
      <c r="D297" s="130"/>
      <c r="E297" s="130"/>
      <c r="F297" s="130"/>
      <c r="G297" s="65"/>
      <c r="H297" s="91"/>
      <c r="I297" s="95"/>
    </row>
    <row r="298" spans="1:9" s="37" customFormat="1" x14ac:dyDescent="0.25">
      <c r="A298" s="202"/>
      <c r="B298" s="203"/>
      <c r="C298" s="204"/>
      <c r="D298" s="130"/>
      <c r="E298" s="130"/>
      <c r="F298" s="130"/>
      <c r="G298" s="65"/>
      <c r="H298" s="91"/>
      <c r="I298" s="95"/>
    </row>
    <row r="299" spans="1:9" s="37" customFormat="1" x14ac:dyDescent="0.25">
      <c r="A299" s="202"/>
      <c r="B299" s="203"/>
      <c r="C299" s="204"/>
      <c r="D299" s="130"/>
      <c r="E299" s="130"/>
      <c r="F299" s="130"/>
      <c r="G299" s="65"/>
      <c r="H299" s="91"/>
      <c r="I299" s="95"/>
    </row>
    <row r="300" spans="1:9" s="37" customFormat="1" x14ac:dyDescent="0.25">
      <c r="A300" s="202"/>
      <c r="B300" s="203"/>
      <c r="C300" s="204"/>
      <c r="D300" s="130"/>
      <c r="E300" s="130"/>
      <c r="F300" s="130"/>
      <c r="G300" s="65"/>
      <c r="H300" s="91"/>
      <c r="I300" s="95"/>
    </row>
    <row r="301" spans="1:9" s="37" customFormat="1" x14ac:dyDescent="0.25">
      <c r="A301" s="202"/>
      <c r="B301" s="203"/>
      <c r="C301" s="204"/>
      <c r="D301" s="130"/>
      <c r="E301" s="130"/>
      <c r="F301" s="130"/>
      <c r="G301" s="65"/>
      <c r="H301" s="91"/>
      <c r="I301" s="95"/>
    </row>
    <row r="302" spans="1:9" s="37" customFormat="1" x14ac:dyDescent="0.25">
      <c r="A302" s="202"/>
      <c r="B302" s="203"/>
      <c r="C302" s="204"/>
      <c r="D302" s="130"/>
      <c r="E302" s="130"/>
      <c r="F302" s="130"/>
      <c r="G302" s="65"/>
      <c r="H302" s="91"/>
      <c r="I302" s="95"/>
    </row>
    <row r="303" spans="1:9" s="37" customFormat="1" x14ac:dyDescent="0.25">
      <c r="A303" s="202"/>
      <c r="B303" s="203"/>
      <c r="C303" s="204"/>
      <c r="D303" s="130"/>
      <c r="E303" s="130"/>
      <c r="F303" s="130"/>
      <c r="G303" s="65"/>
      <c r="H303" s="91"/>
      <c r="I303" s="95"/>
    </row>
    <row r="304" spans="1:9" s="37" customFormat="1" x14ac:dyDescent="0.25">
      <c r="A304" s="202"/>
      <c r="B304" s="203"/>
      <c r="C304" s="204"/>
      <c r="D304" s="130"/>
      <c r="E304" s="130"/>
      <c r="F304" s="130"/>
      <c r="G304" s="65"/>
      <c r="H304" s="91"/>
      <c r="I304" s="95"/>
    </row>
    <row r="305" spans="1:9" s="37" customFormat="1" x14ac:dyDescent="0.25">
      <c r="A305" s="202"/>
      <c r="B305" s="203"/>
      <c r="C305" s="204"/>
      <c r="D305" s="130"/>
      <c r="E305" s="130"/>
      <c r="F305" s="130"/>
      <c r="G305" s="65"/>
      <c r="H305" s="91"/>
      <c r="I305" s="95"/>
    </row>
    <row r="306" spans="1:9" s="37" customFormat="1" x14ac:dyDescent="0.25">
      <c r="A306" s="202"/>
      <c r="B306" s="203"/>
      <c r="C306" s="204"/>
      <c r="D306" s="130"/>
      <c r="E306" s="130"/>
      <c r="F306" s="130"/>
      <c r="G306" s="65"/>
      <c r="H306" s="91"/>
      <c r="I306" s="95"/>
    </row>
    <row r="307" spans="1:9" s="37" customFormat="1" x14ac:dyDescent="0.25">
      <c r="A307" s="202"/>
      <c r="B307" s="203"/>
      <c r="C307" s="204"/>
      <c r="D307" s="130"/>
      <c r="E307" s="130"/>
      <c r="F307" s="130"/>
      <c r="G307" s="65"/>
      <c r="H307" s="91"/>
      <c r="I307" s="95"/>
    </row>
    <row r="308" spans="1:9" s="37" customFormat="1" x14ac:dyDescent="0.25">
      <c r="A308" s="202"/>
      <c r="B308" s="203"/>
      <c r="C308" s="204"/>
      <c r="D308" s="130"/>
      <c r="E308" s="130"/>
      <c r="F308" s="130"/>
      <c r="G308" s="65"/>
      <c r="H308" s="91"/>
      <c r="I308" s="95"/>
    </row>
    <row r="309" spans="1:9" s="37" customFormat="1" x14ac:dyDescent="0.25">
      <c r="A309" s="202"/>
      <c r="B309" s="203"/>
      <c r="C309" s="204"/>
      <c r="D309" s="130"/>
      <c r="E309" s="130"/>
      <c r="F309" s="130"/>
      <c r="G309" s="65"/>
      <c r="H309" s="91"/>
      <c r="I309" s="95"/>
    </row>
    <row r="310" spans="1:9" s="37" customFormat="1" x14ac:dyDescent="0.25">
      <c r="A310" s="202"/>
      <c r="B310" s="203"/>
      <c r="C310" s="204"/>
      <c r="D310" s="130"/>
      <c r="E310" s="130"/>
      <c r="F310" s="130"/>
      <c r="G310" s="65"/>
      <c r="H310" s="91"/>
      <c r="I310" s="95"/>
    </row>
    <row r="311" spans="1:9" s="37" customFormat="1" x14ac:dyDescent="0.25">
      <c r="A311" s="202"/>
      <c r="B311" s="203"/>
      <c r="C311" s="204"/>
      <c r="D311" s="130"/>
      <c r="E311" s="130"/>
      <c r="F311" s="130"/>
      <c r="G311" s="65"/>
      <c r="H311" s="91"/>
      <c r="I311" s="95"/>
    </row>
    <row r="312" spans="1:9" s="37" customFormat="1" x14ac:dyDescent="0.25">
      <c r="A312" s="202"/>
      <c r="B312" s="203"/>
      <c r="C312" s="204"/>
      <c r="D312" s="130"/>
      <c r="E312" s="130"/>
      <c r="F312" s="130"/>
      <c r="G312" s="65"/>
      <c r="H312" s="91"/>
      <c r="I312" s="95"/>
    </row>
    <row r="313" spans="1:9" s="37" customFormat="1" x14ac:dyDescent="0.25">
      <c r="A313" s="202"/>
      <c r="B313" s="203"/>
      <c r="C313" s="204"/>
      <c r="D313" s="130"/>
      <c r="E313" s="130"/>
      <c r="F313" s="130"/>
      <c r="G313" s="65"/>
      <c r="H313" s="91"/>
      <c r="I313" s="95"/>
    </row>
    <row r="314" spans="1:9" s="37" customFormat="1" x14ac:dyDescent="0.25">
      <c r="A314" s="202"/>
      <c r="B314" s="203"/>
      <c r="C314" s="204"/>
      <c r="D314" s="130"/>
      <c r="E314" s="130"/>
      <c r="F314" s="130"/>
      <c r="G314" s="65"/>
      <c r="H314" s="91"/>
      <c r="I314" s="95"/>
    </row>
    <row r="315" spans="1:9" s="37" customFormat="1" x14ac:dyDescent="0.25">
      <c r="A315" s="202"/>
      <c r="B315" s="203"/>
      <c r="C315" s="204"/>
      <c r="D315" s="130"/>
      <c r="E315" s="130"/>
      <c r="F315" s="130"/>
      <c r="G315" s="65"/>
      <c r="H315" s="91"/>
      <c r="I315" s="95"/>
    </row>
    <row r="316" spans="1:9" s="37" customFormat="1" x14ac:dyDescent="0.25">
      <c r="A316" s="202"/>
      <c r="B316" s="203"/>
      <c r="C316" s="204"/>
      <c r="D316" s="130"/>
      <c r="E316" s="130"/>
      <c r="F316" s="130"/>
      <c r="G316" s="65"/>
      <c r="H316" s="91"/>
      <c r="I316" s="95"/>
    </row>
    <row r="317" spans="1:9" s="37" customFormat="1" x14ac:dyDescent="0.25">
      <c r="A317" s="202"/>
      <c r="B317" s="203"/>
      <c r="C317" s="204"/>
      <c r="D317" s="130"/>
      <c r="E317" s="130"/>
      <c r="F317" s="130"/>
      <c r="G317" s="65"/>
      <c r="H317" s="91"/>
      <c r="I317" s="95"/>
    </row>
    <row r="318" spans="1:9" s="37" customFormat="1" x14ac:dyDescent="0.25">
      <c r="A318" s="202"/>
      <c r="B318" s="203"/>
      <c r="C318" s="204"/>
      <c r="D318" s="130"/>
      <c r="E318" s="130"/>
      <c r="F318" s="130"/>
      <c r="G318" s="65"/>
      <c r="H318" s="91"/>
      <c r="I318" s="95"/>
    </row>
    <row r="319" spans="1:9" s="37" customFormat="1" x14ac:dyDescent="0.25">
      <c r="A319" s="202"/>
      <c r="B319" s="203"/>
      <c r="C319" s="204"/>
      <c r="D319" s="130"/>
      <c r="E319" s="130"/>
      <c r="F319" s="130"/>
      <c r="G319" s="65"/>
      <c r="H319" s="91"/>
      <c r="I319" s="95"/>
    </row>
    <row r="320" spans="1:9" s="37" customFormat="1" x14ac:dyDescent="0.25">
      <c r="A320" s="202"/>
      <c r="B320" s="203"/>
      <c r="C320" s="204"/>
      <c r="D320" s="130"/>
      <c r="E320" s="130"/>
      <c r="F320" s="130"/>
      <c r="G320" s="65"/>
      <c r="H320" s="91"/>
      <c r="I320" s="95"/>
    </row>
    <row r="321" spans="1:9" s="37" customFormat="1" x14ac:dyDescent="0.25">
      <c r="A321" s="202"/>
      <c r="B321" s="203"/>
      <c r="C321" s="204"/>
      <c r="D321" s="130"/>
      <c r="E321" s="130"/>
      <c r="F321" s="130"/>
      <c r="G321" s="65"/>
      <c r="H321" s="91"/>
      <c r="I321" s="95"/>
    </row>
    <row r="322" spans="1:9" s="37" customFormat="1" x14ac:dyDescent="0.25">
      <c r="A322" s="202"/>
      <c r="B322" s="203"/>
      <c r="C322" s="204"/>
      <c r="D322" s="130"/>
      <c r="E322" s="130"/>
      <c r="F322" s="130"/>
      <c r="G322" s="65"/>
      <c r="H322" s="91"/>
      <c r="I322" s="95"/>
    </row>
    <row r="323" spans="1:9" s="37" customFormat="1" x14ac:dyDescent="0.25">
      <c r="A323" s="202"/>
      <c r="B323" s="203"/>
      <c r="C323" s="204"/>
      <c r="D323" s="130"/>
      <c r="E323" s="130"/>
      <c r="F323" s="130"/>
      <c r="G323" s="65"/>
      <c r="H323" s="91"/>
      <c r="I323" s="95"/>
    </row>
    <row r="324" spans="1:9" s="37" customFormat="1" x14ac:dyDescent="0.25">
      <c r="A324" s="202"/>
      <c r="B324" s="203"/>
      <c r="C324" s="204"/>
      <c r="D324" s="130"/>
      <c r="E324" s="130"/>
      <c r="F324" s="130"/>
      <c r="G324" s="65"/>
      <c r="H324" s="91"/>
      <c r="I324" s="95"/>
    </row>
    <row r="325" spans="1:9" s="37" customFormat="1" x14ac:dyDescent="0.25">
      <c r="A325" s="202"/>
      <c r="B325" s="203"/>
      <c r="C325" s="204"/>
      <c r="D325" s="130"/>
      <c r="E325" s="130"/>
      <c r="F325" s="130"/>
      <c r="G325" s="65"/>
      <c r="H325" s="91"/>
      <c r="I325" s="95"/>
    </row>
    <row r="326" spans="1:9" s="37" customFormat="1" x14ac:dyDescent="0.25">
      <c r="A326" s="202"/>
      <c r="B326" s="203"/>
      <c r="C326" s="204"/>
      <c r="D326" s="130"/>
      <c r="E326" s="130"/>
      <c r="F326" s="130"/>
      <c r="G326" s="65"/>
      <c r="H326" s="91"/>
      <c r="I326" s="95"/>
    </row>
    <row r="327" spans="1:9" s="37" customFormat="1" x14ac:dyDescent="0.25">
      <c r="A327" s="202"/>
      <c r="B327" s="203"/>
      <c r="C327" s="204"/>
      <c r="D327" s="130"/>
      <c r="E327" s="130"/>
      <c r="F327" s="130"/>
      <c r="G327" s="65"/>
      <c r="H327" s="91"/>
      <c r="I327" s="95"/>
    </row>
    <row r="328" spans="1:9" s="37" customFormat="1" x14ac:dyDescent="0.25">
      <c r="A328" s="202"/>
      <c r="B328" s="203"/>
      <c r="C328" s="204"/>
      <c r="D328" s="130"/>
      <c r="E328" s="130"/>
      <c r="F328" s="130"/>
      <c r="G328" s="65"/>
      <c r="H328" s="91"/>
      <c r="I328" s="95"/>
    </row>
    <row r="329" spans="1:9" s="37" customFormat="1" x14ac:dyDescent="0.25">
      <c r="A329" s="202"/>
      <c r="B329" s="203"/>
      <c r="C329" s="204"/>
      <c r="D329" s="130"/>
      <c r="E329" s="130"/>
      <c r="F329" s="130"/>
      <c r="G329" s="65"/>
      <c r="H329" s="91"/>
      <c r="I329" s="95"/>
    </row>
    <row r="330" spans="1:9" s="37" customFormat="1" x14ac:dyDescent="0.25">
      <c r="A330" s="202"/>
      <c r="B330" s="203"/>
      <c r="C330" s="204"/>
      <c r="D330" s="130"/>
      <c r="E330" s="130"/>
      <c r="F330" s="130"/>
      <c r="G330" s="65"/>
      <c r="H330" s="91"/>
      <c r="I330" s="95"/>
    </row>
    <row r="331" spans="1:9" s="37" customFormat="1" x14ac:dyDescent="0.25">
      <c r="A331" s="202"/>
      <c r="B331" s="203"/>
      <c r="C331" s="204"/>
      <c r="D331" s="130"/>
      <c r="E331" s="130"/>
      <c r="F331" s="130"/>
      <c r="G331" s="65"/>
      <c r="H331" s="91"/>
      <c r="I331" s="95"/>
    </row>
    <row r="332" spans="1:9" s="37" customFormat="1" x14ac:dyDescent="0.25">
      <c r="A332" s="202"/>
      <c r="B332" s="203"/>
      <c r="C332" s="204"/>
      <c r="D332" s="130"/>
      <c r="E332" s="130"/>
      <c r="F332" s="130"/>
      <c r="G332" s="65"/>
      <c r="H332" s="91"/>
      <c r="I332" s="95"/>
    </row>
    <row r="333" spans="1:9" s="37" customFormat="1" x14ac:dyDescent="0.25">
      <c r="A333" s="202"/>
      <c r="B333" s="203"/>
      <c r="C333" s="204"/>
      <c r="D333" s="130"/>
      <c r="E333" s="130"/>
      <c r="F333" s="130"/>
      <c r="G333" s="65"/>
      <c r="H333" s="91"/>
      <c r="I333" s="95"/>
    </row>
    <row r="334" spans="1:9" s="37" customFormat="1" x14ac:dyDescent="0.25">
      <c r="A334" s="202"/>
      <c r="B334" s="203"/>
      <c r="C334" s="204"/>
      <c r="D334" s="130"/>
      <c r="E334" s="130"/>
      <c r="F334" s="130"/>
      <c r="G334" s="65"/>
      <c r="H334" s="91"/>
      <c r="I334" s="95"/>
    </row>
    <row r="335" spans="1:9" s="37" customFormat="1" x14ac:dyDescent="0.25">
      <c r="A335" s="202"/>
      <c r="B335" s="203"/>
      <c r="C335" s="204"/>
      <c r="D335" s="130"/>
      <c r="E335" s="130"/>
      <c r="F335" s="130"/>
      <c r="G335" s="65"/>
      <c r="H335" s="91"/>
      <c r="I335" s="95"/>
    </row>
    <row r="336" spans="1:9" s="37" customFormat="1" x14ac:dyDescent="0.25">
      <c r="A336" s="202"/>
      <c r="B336" s="203"/>
      <c r="C336" s="204"/>
      <c r="D336" s="130"/>
      <c r="E336" s="130"/>
      <c r="F336" s="130"/>
      <c r="G336" s="65"/>
      <c r="H336" s="91"/>
      <c r="I336" s="95"/>
    </row>
    <row r="337" spans="1:9" s="37" customFormat="1" x14ac:dyDescent="0.25">
      <c r="A337" s="202"/>
      <c r="B337" s="203"/>
      <c r="C337" s="204"/>
      <c r="D337" s="130"/>
      <c r="E337" s="130"/>
      <c r="F337" s="130"/>
      <c r="G337" s="65"/>
      <c r="H337" s="91"/>
      <c r="I337" s="95"/>
    </row>
    <row r="338" spans="1:9" s="37" customFormat="1" x14ac:dyDescent="0.25">
      <c r="A338" s="202"/>
      <c r="B338" s="203"/>
      <c r="C338" s="204"/>
      <c r="D338" s="130"/>
      <c r="E338" s="130"/>
      <c r="F338" s="130"/>
      <c r="G338" s="65"/>
      <c r="H338" s="91"/>
      <c r="I338" s="95"/>
    </row>
    <row r="339" spans="1:9" s="37" customFormat="1" x14ac:dyDescent="0.25">
      <c r="A339" s="202"/>
      <c r="B339" s="203"/>
      <c r="C339" s="204"/>
      <c r="D339" s="130"/>
      <c r="E339" s="130"/>
      <c r="F339" s="130"/>
      <c r="G339" s="65"/>
      <c r="H339" s="91"/>
      <c r="I339" s="95"/>
    </row>
    <row r="340" spans="1:9" s="37" customFormat="1" x14ac:dyDescent="0.25">
      <c r="A340" s="202"/>
      <c r="B340" s="203"/>
      <c r="C340" s="204"/>
      <c r="D340" s="130"/>
      <c r="E340" s="130"/>
      <c r="F340" s="130"/>
      <c r="G340" s="65"/>
      <c r="H340" s="91"/>
      <c r="I340" s="95"/>
    </row>
    <row r="341" spans="1:9" s="37" customFormat="1" x14ac:dyDescent="0.25">
      <c r="A341" s="202"/>
      <c r="B341" s="203"/>
      <c r="C341" s="204"/>
      <c r="D341" s="130"/>
      <c r="E341" s="130"/>
      <c r="F341" s="130"/>
      <c r="G341" s="65"/>
      <c r="H341" s="91"/>
      <c r="I341" s="95"/>
    </row>
    <row r="342" spans="1:9" s="37" customFormat="1" x14ac:dyDescent="0.25">
      <c r="A342" s="202"/>
      <c r="B342" s="203"/>
      <c r="C342" s="204"/>
      <c r="D342" s="130"/>
      <c r="E342" s="130"/>
      <c r="F342" s="130"/>
      <c r="G342" s="65"/>
      <c r="H342" s="91"/>
      <c r="I342" s="95"/>
    </row>
    <row r="343" spans="1:9" s="37" customFormat="1" x14ac:dyDescent="0.25">
      <c r="A343" s="202"/>
      <c r="B343" s="203"/>
      <c r="C343" s="204"/>
      <c r="D343" s="130"/>
      <c r="E343" s="130"/>
      <c r="F343" s="130"/>
      <c r="G343" s="65"/>
      <c r="H343" s="91"/>
      <c r="I343" s="95"/>
    </row>
    <row r="344" spans="1:9" s="37" customFormat="1" x14ac:dyDescent="0.25">
      <c r="A344" s="202"/>
      <c r="B344" s="203"/>
      <c r="C344" s="204"/>
      <c r="D344" s="130"/>
      <c r="E344" s="130"/>
      <c r="F344" s="130"/>
      <c r="G344" s="65"/>
      <c r="H344" s="91"/>
      <c r="I344" s="95"/>
    </row>
    <row r="345" spans="1:9" s="37" customFormat="1" x14ac:dyDescent="0.25">
      <c r="A345" s="202"/>
      <c r="B345" s="203"/>
      <c r="C345" s="204"/>
      <c r="D345" s="130"/>
      <c r="E345" s="130"/>
      <c r="F345" s="130"/>
      <c r="G345" s="65"/>
      <c r="H345" s="91"/>
      <c r="I345" s="95"/>
    </row>
    <row r="346" spans="1:9" s="37" customFormat="1" x14ac:dyDescent="0.25">
      <c r="A346" s="202"/>
      <c r="B346" s="203"/>
      <c r="C346" s="204"/>
      <c r="D346" s="130"/>
      <c r="E346" s="130"/>
      <c r="F346" s="130"/>
      <c r="G346" s="65"/>
      <c r="H346" s="91"/>
      <c r="I346" s="95"/>
    </row>
    <row r="347" spans="1:9" s="37" customFormat="1" x14ac:dyDescent="0.25">
      <c r="A347" s="202"/>
      <c r="B347" s="203"/>
      <c r="C347" s="204"/>
      <c r="D347" s="130"/>
      <c r="E347" s="130"/>
      <c r="F347" s="130"/>
      <c r="G347" s="65"/>
      <c r="H347" s="91"/>
      <c r="I347" s="95"/>
    </row>
    <row r="348" spans="1:9" s="37" customFormat="1" x14ac:dyDescent="0.25">
      <c r="A348" s="202"/>
      <c r="B348" s="203"/>
      <c r="C348" s="204"/>
      <c r="D348" s="130"/>
      <c r="E348" s="130"/>
      <c r="F348" s="130"/>
      <c r="G348" s="65"/>
      <c r="H348" s="91"/>
      <c r="I348" s="95"/>
    </row>
    <row r="349" spans="1:9" s="37" customFormat="1" x14ac:dyDescent="0.25">
      <c r="A349" s="202"/>
      <c r="B349" s="203"/>
      <c r="C349" s="204"/>
      <c r="D349" s="130"/>
      <c r="E349" s="130"/>
      <c r="F349" s="130"/>
      <c r="G349" s="65"/>
      <c r="H349" s="91"/>
      <c r="I349" s="95"/>
    </row>
    <row r="350" spans="1:9" s="37" customFormat="1" x14ac:dyDescent="0.25">
      <c r="A350" s="202"/>
      <c r="B350" s="203"/>
      <c r="C350" s="204"/>
      <c r="D350" s="130"/>
      <c r="E350" s="130"/>
      <c r="F350" s="130"/>
      <c r="G350" s="65"/>
      <c r="H350" s="91"/>
      <c r="I350" s="95"/>
    </row>
    <row r="351" spans="1:9" s="37" customFormat="1" x14ac:dyDescent="0.25">
      <c r="A351" s="202"/>
      <c r="B351" s="203"/>
      <c r="C351" s="204"/>
      <c r="D351" s="130"/>
      <c r="E351" s="130"/>
      <c r="F351" s="130"/>
      <c r="G351" s="65"/>
      <c r="H351" s="91"/>
      <c r="I351" s="95"/>
    </row>
    <row r="352" spans="1:9" s="37" customFormat="1" x14ac:dyDescent="0.25">
      <c r="A352" s="202"/>
      <c r="B352" s="203"/>
      <c r="C352" s="204"/>
      <c r="D352" s="130"/>
      <c r="E352" s="130"/>
      <c r="F352" s="130"/>
      <c r="G352" s="65"/>
      <c r="H352" s="91"/>
      <c r="I352" s="95"/>
    </row>
    <row r="353" spans="1:9" s="37" customFormat="1" x14ac:dyDescent="0.25">
      <c r="A353" s="202"/>
      <c r="B353" s="203"/>
      <c r="C353" s="204"/>
      <c r="D353" s="130"/>
      <c r="E353" s="130"/>
      <c r="F353" s="130"/>
      <c r="G353" s="65"/>
      <c r="H353" s="91"/>
      <c r="I353" s="95"/>
    </row>
    <row r="354" spans="1:9" s="37" customFormat="1" x14ac:dyDescent="0.25">
      <c r="A354" s="202"/>
      <c r="B354" s="203"/>
      <c r="C354" s="204"/>
      <c r="D354" s="130"/>
      <c r="E354" s="130"/>
      <c r="F354" s="130"/>
      <c r="G354" s="65"/>
      <c r="H354" s="91"/>
      <c r="I354" s="95"/>
    </row>
    <row r="355" spans="1:9" s="37" customFormat="1" x14ac:dyDescent="0.25">
      <c r="A355" s="202"/>
      <c r="B355" s="203"/>
      <c r="C355" s="204"/>
      <c r="D355" s="130"/>
      <c r="E355" s="130"/>
      <c r="F355" s="130"/>
      <c r="G355" s="65"/>
      <c r="H355" s="91"/>
      <c r="I355" s="95"/>
    </row>
    <row r="356" spans="1:9" s="37" customFormat="1" x14ac:dyDescent="0.25">
      <c r="A356" s="202"/>
      <c r="B356" s="203"/>
      <c r="C356" s="204"/>
      <c r="D356" s="130"/>
      <c r="E356" s="130"/>
      <c r="F356" s="130"/>
      <c r="G356" s="65"/>
      <c r="H356" s="91"/>
      <c r="I356" s="95"/>
    </row>
    <row r="357" spans="1:9" s="37" customFormat="1" x14ac:dyDescent="0.25">
      <c r="A357" s="202"/>
      <c r="B357" s="203"/>
      <c r="C357" s="204"/>
      <c r="D357" s="130"/>
      <c r="E357" s="130"/>
      <c r="F357" s="130"/>
      <c r="G357" s="65"/>
      <c r="H357" s="91"/>
      <c r="I357" s="95"/>
    </row>
    <row r="358" spans="1:9" s="37" customFormat="1" x14ac:dyDescent="0.25">
      <c r="A358" s="202"/>
      <c r="B358" s="203"/>
      <c r="C358" s="204"/>
      <c r="D358" s="130"/>
      <c r="E358" s="130"/>
      <c r="F358" s="130"/>
      <c r="G358" s="65"/>
      <c r="H358" s="91"/>
      <c r="I358" s="95"/>
    </row>
    <row r="359" spans="1:9" s="37" customFormat="1" x14ac:dyDescent="0.25">
      <c r="A359" s="202"/>
      <c r="B359" s="203"/>
      <c r="C359" s="204"/>
      <c r="D359" s="130"/>
      <c r="E359" s="130"/>
      <c r="F359" s="130"/>
      <c r="G359" s="65"/>
      <c r="H359" s="91"/>
      <c r="I359" s="95"/>
    </row>
    <row r="360" spans="1:9" s="37" customFormat="1" x14ac:dyDescent="0.25">
      <c r="A360" s="202"/>
      <c r="B360" s="203"/>
      <c r="C360" s="204"/>
      <c r="D360" s="130"/>
      <c r="E360" s="130"/>
      <c r="F360" s="130"/>
      <c r="G360" s="65"/>
      <c r="H360" s="91"/>
      <c r="I360" s="95"/>
    </row>
    <row r="361" spans="1:9" s="37" customFormat="1" x14ac:dyDescent="0.25">
      <c r="A361" s="202"/>
      <c r="B361" s="203"/>
      <c r="C361" s="204"/>
      <c r="D361" s="130"/>
      <c r="E361" s="130"/>
      <c r="F361" s="130"/>
      <c r="G361" s="65"/>
      <c r="H361" s="91"/>
      <c r="I361" s="95"/>
    </row>
    <row r="362" spans="1:9" s="37" customFormat="1" x14ac:dyDescent="0.25">
      <c r="A362" s="202"/>
      <c r="B362" s="203"/>
      <c r="C362" s="204"/>
      <c r="D362" s="130"/>
      <c r="E362" s="130"/>
      <c r="F362" s="130"/>
      <c r="G362" s="65"/>
      <c r="H362" s="91"/>
      <c r="I362" s="95"/>
    </row>
    <row r="363" spans="1:9" s="37" customFormat="1" x14ac:dyDescent="0.25">
      <c r="A363" s="202"/>
      <c r="B363" s="203"/>
      <c r="C363" s="204"/>
      <c r="D363" s="130"/>
      <c r="E363" s="130"/>
      <c r="F363" s="130"/>
      <c r="G363" s="65"/>
      <c r="H363" s="91"/>
      <c r="I363" s="95"/>
    </row>
    <row r="364" spans="1:9" s="37" customFormat="1" x14ac:dyDescent="0.25">
      <c r="A364" s="202"/>
      <c r="B364" s="203"/>
      <c r="C364" s="204"/>
      <c r="D364" s="130"/>
      <c r="E364" s="130"/>
      <c r="F364" s="130"/>
      <c r="G364" s="65"/>
      <c r="H364" s="91"/>
      <c r="I364" s="95"/>
    </row>
    <row r="365" spans="1:9" s="37" customFormat="1" x14ac:dyDescent="0.25">
      <c r="A365" s="202"/>
      <c r="B365" s="203"/>
      <c r="C365" s="204"/>
      <c r="D365" s="130"/>
      <c r="E365" s="130"/>
      <c r="F365" s="130"/>
      <c r="G365" s="65"/>
      <c r="H365" s="91"/>
      <c r="I365" s="95"/>
    </row>
    <row r="366" spans="1:9" s="37" customFormat="1" x14ac:dyDescent="0.25">
      <c r="A366" s="202"/>
      <c r="B366" s="203"/>
      <c r="C366" s="204"/>
      <c r="D366" s="130"/>
      <c r="E366" s="130"/>
      <c r="F366" s="130"/>
      <c r="G366" s="65"/>
      <c r="H366" s="91"/>
      <c r="I366" s="95"/>
    </row>
    <row r="367" spans="1:9" s="37" customFormat="1" x14ac:dyDescent="0.25">
      <c r="A367" s="202"/>
      <c r="B367" s="203"/>
      <c r="C367" s="204"/>
      <c r="D367" s="130"/>
      <c r="E367" s="130"/>
      <c r="F367" s="130"/>
      <c r="G367" s="65"/>
      <c r="H367" s="91"/>
      <c r="I367" s="95"/>
    </row>
    <row r="368" spans="1:9" s="37" customFormat="1" x14ac:dyDescent="0.25">
      <c r="A368" s="202"/>
      <c r="B368" s="203"/>
      <c r="C368" s="204"/>
      <c r="D368" s="130"/>
      <c r="E368" s="130"/>
      <c r="F368" s="130"/>
      <c r="G368" s="65"/>
      <c r="H368" s="91"/>
      <c r="I368" s="95"/>
    </row>
    <row r="369" spans="1:9" s="37" customFormat="1" x14ac:dyDescent="0.25">
      <c r="A369" s="202"/>
      <c r="B369" s="203"/>
      <c r="C369" s="204"/>
      <c r="D369" s="130"/>
      <c r="E369" s="130"/>
      <c r="F369" s="130"/>
      <c r="G369" s="65"/>
      <c r="H369" s="91"/>
      <c r="I369" s="95"/>
    </row>
    <row r="370" spans="1:9" s="37" customFormat="1" x14ac:dyDescent="0.25">
      <c r="A370" s="202"/>
      <c r="B370" s="203"/>
      <c r="C370" s="204"/>
      <c r="D370" s="130"/>
      <c r="E370" s="130"/>
      <c r="F370" s="130"/>
      <c r="G370" s="65"/>
      <c r="H370" s="91"/>
      <c r="I370" s="95"/>
    </row>
    <row r="371" spans="1:9" s="37" customFormat="1" x14ac:dyDescent="0.25">
      <c r="A371" s="202"/>
      <c r="B371" s="203"/>
      <c r="C371" s="204"/>
      <c r="D371" s="130"/>
      <c r="E371" s="130"/>
      <c r="F371" s="130"/>
      <c r="G371" s="65"/>
      <c r="H371" s="91"/>
      <c r="I371" s="95"/>
    </row>
    <row r="372" spans="1:9" s="37" customFormat="1" x14ac:dyDescent="0.25">
      <c r="A372" s="202"/>
      <c r="B372" s="203"/>
      <c r="C372" s="204"/>
      <c r="D372" s="130"/>
      <c r="E372" s="130"/>
      <c r="F372" s="130"/>
      <c r="G372" s="65"/>
      <c r="H372" s="91"/>
      <c r="I372" s="95"/>
    </row>
    <row r="373" spans="1:9" s="37" customFormat="1" x14ac:dyDescent="0.25">
      <c r="A373" s="202"/>
      <c r="B373" s="203"/>
      <c r="C373" s="204"/>
      <c r="D373" s="130"/>
      <c r="E373" s="130"/>
      <c r="F373" s="130"/>
      <c r="G373" s="65"/>
      <c r="H373" s="91"/>
      <c r="I373" s="95"/>
    </row>
    <row r="374" spans="1:9" s="37" customFormat="1" x14ac:dyDescent="0.25">
      <c r="A374" s="202"/>
      <c r="B374" s="203"/>
      <c r="C374" s="204"/>
      <c r="D374" s="130"/>
      <c r="E374" s="130"/>
      <c r="F374" s="130"/>
      <c r="G374" s="65"/>
      <c r="H374" s="91"/>
      <c r="I374" s="95"/>
    </row>
    <row r="375" spans="1:9" s="37" customFormat="1" x14ac:dyDescent="0.25">
      <c r="A375" s="202"/>
      <c r="B375" s="203"/>
      <c r="C375" s="204"/>
      <c r="D375" s="130"/>
      <c r="E375" s="130"/>
      <c r="F375" s="130"/>
      <c r="G375" s="65"/>
      <c r="H375" s="91"/>
      <c r="I375" s="95"/>
    </row>
    <row r="376" spans="1:9" s="37" customFormat="1" x14ac:dyDescent="0.25">
      <c r="A376" s="202"/>
      <c r="B376" s="203"/>
      <c r="C376" s="204"/>
      <c r="D376" s="130"/>
      <c r="E376" s="130"/>
      <c r="F376" s="130"/>
      <c r="G376" s="65"/>
      <c r="H376" s="91"/>
      <c r="I376" s="95"/>
    </row>
    <row r="377" spans="1:9" s="37" customFormat="1" x14ac:dyDescent="0.25">
      <c r="A377" s="202"/>
      <c r="B377" s="203"/>
      <c r="C377" s="204"/>
      <c r="D377" s="130"/>
      <c r="E377" s="130"/>
      <c r="F377" s="130"/>
      <c r="G377" s="65"/>
      <c r="H377" s="91"/>
      <c r="I377" s="95"/>
    </row>
    <row r="378" spans="1:9" s="37" customFormat="1" x14ac:dyDescent="0.25">
      <c r="A378" s="202"/>
      <c r="B378" s="203"/>
      <c r="C378" s="204"/>
      <c r="D378" s="130"/>
      <c r="E378" s="130"/>
      <c r="F378" s="130"/>
      <c r="G378" s="65"/>
      <c r="H378" s="91"/>
      <c r="I378" s="95"/>
    </row>
    <row r="379" spans="1:9" s="37" customFormat="1" x14ac:dyDescent="0.25">
      <c r="A379" s="202"/>
      <c r="B379" s="203"/>
      <c r="C379" s="204"/>
      <c r="D379" s="130"/>
      <c r="E379" s="130"/>
      <c r="F379" s="130"/>
      <c r="G379" s="65"/>
      <c r="H379" s="91"/>
      <c r="I379" s="95"/>
    </row>
    <row r="380" spans="1:9" s="37" customFormat="1" x14ac:dyDescent="0.25">
      <c r="A380" s="202"/>
      <c r="B380" s="203"/>
      <c r="C380" s="204"/>
      <c r="D380" s="130"/>
      <c r="E380" s="130"/>
      <c r="F380" s="130"/>
      <c r="G380" s="65"/>
      <c r="H380" s="91"/>
      <c r="I380" s="95"/>
    </row>
    <row r="381" spans="1:9" s="37" customFormat="1" x14ac:dyDescent="0.25">
      <c r="A381" s="202"/>
      <c r="B381" s="203"/>
      <c r="C381" s="204"/>
      <c r="D381" s="130"/>
      <c r="E381" s="130"/>
      <c r="F381" s="130"/>
      <c r="G381" s="65"/>
      <c r="H381" s="91"/>
      <c r="I381" s="95"/>
    </row>
    <row r="382" spans="1:9" s="37" customFormat="1" x14ac:dyDescent="0.25">
      <c r="A382" s="202"/>
      <c r="B382" s="203"/>
      <c r="C382" s="204"/>
      <c r="D382" s="130"/>
      <c r="E382" s="130"/>
      <c r="F382" s="130"/>
      <c r="G382" s="65"/>
      <c r="H382" s="91"/>
      <c r="I382" s="95"/>
    </row>
    <row r="383" spans="1:9" s="37" customFormat="1" x14ac:dyDescent="0.25">
      <c r="A383" s="202"/>
      <c r="B383" s="203"/>
      <c r="C383" s="204"/>
      <c r="D383" s="130"/>
      <c r="E383" s="130"/>
      <c r="F383" s="130"/>
      <c r="G383" s="65"/>
      <c r="H383" s="91"/>
      <c r="I383" s="95"/>
    </row>
    <row r="384" spans="1:9" s="37" customFormat="1" x14ac:dyDescent="0.25">
      <c r="A384" s="202"/>
      <c r="B384" s="203"/>
      <c r="C384" s="204"/>
      <c r="D384" s="130"/>
      <c r="E384" s="130"/>
      <c r="F384" s="130"/>
      <c r="G384" s="65"/>
      <c r="H384" s="91"/>
      <c r="I384" s="95"/>
    </row>
    <row r="385" spans="1:9" s="37" customFormat="1" x14ac:dyDescent="0.25">
      <c r="A385" s="202"/>
      <c r="B385" s="203"/>
      <c r="C385" s="204"/>
      <c r="D385" s="130"/>
      <c r="E385" s="130"/>
      <c r="F385" s="130"/>
      <c r="G385" s="65"/>
      <c r="H385" s="91"/>
      <c r="I385" s="95"/>
    </row>
    <row r="386" spans="1:9" s="37" customFormat="1" x14ac:dyDescent="0.25">
      <c r="A386" s="202"/>
      <c r="B386" s="203"/>
      <c r="C386" s="204"/>
      <c r="D386" s="130"/>
      <c r="E386" s="130"/>
      <c r="F386" s="130"/>
      <c r="G386" s="65"/>
      <c r="H386" s="91"/>
      <c r="I386" s="95"/>
    </row>
    <row r="387" spans="1:9" s="37" customFormat="1" x14ac:dyDescent="0.25">
      <c r="A387" s="202"/>
      <c r="B387" s="203"/>
      <c r="C387" s="204"/>
      <c r="D387" s="130"/>
      <c r="E387" s="130"/>
      <c r="F387" s="130"/>
      <c r="G387" s="65"/>
      <c r="H387" s="91"/>
      <c r="I387" s="95"/>
    </row>
    <row r="388" spans="1:9" s="37" customFormat="1" x14ac:dyDescent="0.25">
      <c r="A388" s="202"/>
      <c r="B388" s="203"/>
      <c r="C388" s="204"/>
      <c r="D388" s="130"/>
      <c r="E388" s="130"/>
      <c r="F388" s="130"/>
      <c r="G388" s="65"/>
      <c r="H388" s="91"/>
      <c r="I388" s="95"/>
    </row>
    <row r="389" spans="1:9" s="37" customFormat="1" x14ac:dyDescent="0.25">
      <c r="A389" s="202"/>
      <c r="B389" s="203"/>
      <c r="C389" s="204"/>
      <c r="D389" s="130"/>
      <c r="E389" s="130"/>
      <c r="F389" s="130"/>
      <c r="G389" s="65"/>
      <c r="H389" s="91"/>
      <c r="I389" s="95"/>
    </row>
    <row r="390" spans="1:9" s="37" customFormat="1" x14ac:dyDescent="0.25">
      <c r="A390" s="202"/>
      <c r="B390" s="203"/>
      <c r="C390" s="204"/>
      <c r="D390" s="130"/>
      <c r="E390" s="130"/>
      <c r="F390" s="130"/>
      <c r="G390" s="65"/>
      <c r="H390" s="91"/>
      <c r="I390" s="95"/>
    </row>
    <row r="391" spans="1:9" s="37" customFormat="1" x14ac:dyDescent="0.25">
      <c r="A391" s="202"/>
      <c r="B391" s="203"/>
      <c r="C391" s="204"/>
      <c r="D391" s="130"/>
      <c r="E391" s="130"/>
      <c r="F391" s="130"/>
      <c r="G391" s="65"/>
      <c r="H391" s="91"/>
      <c r="I391" s="95"/>
    </row>
    <row r="392" spans="1:9" s="37" customFormat="1" x14ac:dyDescent="0.25">
      <c r="A392" s="202"/>
      <c r="B392" s="203"/>
      <c r="C392" s="204"/>
      <c r="D392" s="130"/>
      <c r="E392" s="130"/>
      <c r="F392" s="130"/>
      <c r="G392" s="65"/>
      <c r="H392" s="91"/>
      <c r="I392" s="95"/>
    </row>
    <row r="393" spans="1:9" s="37" customFormat="1" x14ac:dyDescent="0.25">
      <c r="A393" s="202"/>
      <c r="B393" s="203"/>
      <c r="C393" s="204"/>
      <c r="D393" s="130"/>
      <c r="E393" s="130"/>
      <c r="F393" s="130"/>
      <c r="G393" s="65"/>
      <c r="H393" s="91"/>
      <c r="I393" s="95"/>
    </row>
    <row r="394" spans="1:9" s="37" customFormat="1" x14ac:dyDescent="0.25">
      <c r="A394" s="202"/>
      <c r="B394" s="203"/>
      <c r="C394" s="204"/>
      <c r="D394" s="130"/>
      <c r="E394" s="130"/>
      <c r="F394" s="130"/>
      <c r="G394" s="65"/>
      <c r="H394" s="91"/>
      <c r="I394" s="95"/>
    </row>
    <row r="395" spans="1:9" s="37" customFormat="1" x14ac:dyDescent="0.25">
      <c r="A395" s="202"/>
      <c r="B395" s="203"/>
      <c r="C395" s="204"/>
      <c r="D395" s="130"/>
      <c r="E395" s="130"/>
      <c r="F395" s="130"/>
      <c r="G395" s="65"/>
      <c r="H395" s="91"/>
      <c r="I395" s="95"/>
    </row>
    <row r="396" spans="1:9" s="37" customFormat="1" x14ac:dyDescent="0.25">
      <c r="A396" s="202"/>
      <c r="B396" s="203"/>
      <c r="C396" s="204"/>
      <c r="D396" s="130"/>
      <c r="E396" s="130"/>
      <c r="F396" s="130"/>
      <c r="G396" s="65"/>
      <c r="H396" s="91"/>
      <c r="I396" s="95"/>
    </row>
    <row r="397" spans="1:9" s="37" customFormat="1" x14ac:dyDescent="0.25">
      <c r="A397" s="202"/>
      <c r="B397" s="203"/>
      <c r="C397" s="204"/>
      <c r="D397" s="130"/>
      <c r="E397" s="130"/>
      <c r="F397" s="130"/>
      <c r="G397" s="65"/>
      <c r="H397" s="91"/>
      <c r="I397" s="95"/>
    </row>
    <row r="398" spans="1:9" s="37" customFormat="1" x14ac:dyDescent="0.25">
      <c r="A398" s="202"/>
      <c r="B398" s="203"/>
      <c r="C398" s="204"/>
      <c r="D398" s="130"/>
      <c r="E398" s="130"/>
      <c r="F398" s="130"/>
      <c r="G398" s="65"/>
      <c r="H398" s="91"/>
      <c r="I398" s="95"/>
    </row>
    <row r="399" spans="1:9" s="37" customFormat="1" x14ac:dyDescent="0.25">
      <c r="A399" s="202"/>
      <c r="B399" s="203"/>
      <c r="C399" s="204"/>
      <c r="D399" s="130"/>
      <c r="E399" s="130"/>
      <c r="F399" s="130"/>
      <c r="G399" s="65"/>
      <c r="H399" s="91"/>
      <c r="I399" s="95"/>
    </row>
    <row r="400" spans="1:9" s="37" customFormat="1" x14ac:dyDescent="0.25">
      <c r="A400" s="202"/>
      <c r="B400" s="203"/>
      <c r="C400" s="204"/>
      <c r="D400" s="130"/>
      <c r="E400" s="130"/>
      <c r="F400" s="130"/>
      <c r="G400" s="65"/>
      <c r="H400" s="91"/>
      <c r="I400" s="95"/>
    </row>
    <row r="401" spans="1:9" s="37" customFormat="1" x14ac:dyDescent="0.25">
      <c r="A401" s="202"/>
      <c r="B401" s="203"/>
      <c r="C401" s="204"/>
      <c r="D401" s="130"/>
      <c r="E401" s="130"/>
      <c r="F401" s="130"/>
      <c r="G401" s="65"/>
      <c r="H401" s="91"/>
      <c r="I401" s="95"/>
    </row>
    <row r="402" spans="1:9" s="37" customFormat="1" x14ac:dyDescent="0.25">
      <c r="A402" s="202"/>
      <c r="B402" s="203"/>
      <c r="C402" s="204"/>
      <c r="D402" s="130"/>
      <c r="E402" s="130"/>
      <c r="F402" s="130"/>
      <c r="G402" s="65"/>
      <c r="H402" s="91"/>
      <c r="I402" s="95"/>
    </row>
    <row r="403" spans="1:9" s="37" customFormat="1" x14ac:dyDescent="0.25">
      <c r="A403" s="202"/>
      <c r="B403" s="203"/>
      <c r="C403" s="204"/>
      <c r="D403" s="130"/>
      <c r="E403" s="130"/>
      <c r="F403" s="130"/>
      <c r="G403" s="65"/>
      <c r="H403" s="91"/>
      <c r="I403" s="95"/>
    </row>
    <row r="404" spans="1:9" s="37" customFormat="1" x14ac:dyDescent="0.25">
      <c r="A404" s="202"/>
      <c r="B404" s="203"/>
      <c r="C404" s="204"/>
      <c r="D404" s="130"/>
      <c r="E404" s="130"/>
      <c r="F404" s="130"/>
      <c r="G404" s="65"/>
      <c r="H404" s="91"/>
      <c r="I404" s="95"/>
    </row>
    <row r="405" spans="1:9" s="37" customFormat="1" x14ac:dyDescent="0.25">
      <c r="A405" s="202"/>
      <c r="B405" s="203"/>
      <c r="C405" s="204"/>
      <c r="D405" s="130"/>
      <c r="E405" s="130"/>
      <c r="F405" s="130"/>
      <c r="G405" s="65"/>
      <c r="H405" s="91"/>
      <c r="I405" s="95"/>
    </row>
    <row r="406" spans="1:9" s="37" customFormat="1" x14ac:dyDescent="0.25">
      <c r="A406" s="202"/>
      <c r="B406" s="203"/>
      <c r="C406" s="204"/>
      <c r="D406" s="130"/>
      <c r="E406" s="130"/>
      <c r="F406" s="130"/>
      <c r="G406" s="65"/>
      <c r="H406" s="91"/>
      <c r="I406" s="95"/>
    </row>
    <row r="407" spans="1:9" s="37" customFormat="1" x14ac:dyDescent="0.25">
      <c r="A407" s="202"/>
      <c r="B407" s="203"/>
      <c r="C407" s="204"/>
      <c r="D407" s="130"/>
      <c r="E407" s="130"/>
      <c r="F407" s="130"/>
      <c r="G407" s="65"/>
      <c r="H407" s="91"/>
      <c r="I407" s="95"/>
    </row>
    <row r="408" spans="1:9" s="37" customFormat="1" x14ac:dyDescent="0.25">
      <c r="A408" s="202"/>
      <c r="B408" s="203"/>
      <c r="C408" s="204"/>
      <c r="D408" s="130"/>
      <c r="E408" s="130"/>
      <c r="F408" s="130"/>
      <c r="G408" s="65"/>
      <c r="H408" s="91"/>
      <c r="I408" s="95"/>
    </row>
    <row r="409" spans="1:9" s="37" customFormat="1" x14ac:dyDescent="0.25">
      <c r="A409" s="202"/>
      <c r="B409" s="203"/>
      <c r="C409" s="204"/>
      <c r="D409" s="130"/>
      <c r="E409" s="130"/>
      <c r="F409" s="130"/>
      <c r="G409" s="65"/>
      <c r="H409" s="91"/>
      <c r="I409" s="95"/>
    </row>
    <row r="410" spans="1:9" s="37" customFormat="1" x14ac:dyDescent="0.25">
      <c r="A410" s="202"/>
      <c r="B410" s="203"/>
      <c r="C410" s="204"/>
      <c r="D410" s="130"/>
      <c r="E410" s="130"/>
      <c r="F410" s="130"/>
      <c r="G410" s="65"/>
      <c r="H410" s="91"/>
      <c r="I410" s="95"/>
    </row>
    <row r="411" spans="1:9" s="37" customFormat="1" x14ac:dyDescent="0.25">
      <c r="A411" s="202"/>
      <c r="B411" s="203"/>
      <c r="C411" s="204"/>
      <c r="D411" s="130"/>
      <c r="E411" s="130"/>
      <c r="F411" s="130"/>
      <c r="G411" s="65"/>
      <c r="H411" s="91"/>
      <c r="I411" s="95"/>
    </row>
    <row r="412" spans="1:9" s="37" customFormat="1" x14ac:dyDescent="0.25">
      <c r="A412" s="202"/>
      <c r="B412" s="203"/>
      <c r="C412" s="204"/>
      <c r="D412" s="130"/>
      <c r="E412" s="130"/>
      <c r="F412" s="130"/>
      <c r="G412" s="65"/>
      <c r="H412" s="91"/>
      <c r="I412" s="95"/>
    </row>
    <row r="413" spans="1:9" s="37" customFormat="1" x14ac:dyDescent="0.25">
      <c r="A413" s="202"/>
      <c r="B413" s="203"/>
      <c r="C413" s="204"/>
      <c r="D413" s="130"/>
      <c r="E413" s="130"/>
      <c r="F413" s="130"/>
      <c r="G413" s="65"/>
      <c r="H413" s="91"/>
      <c r="I413" s="95"/>
    </row>
    <row r="414" spans="1:9" s="37" customFormat="1" x14ac:dyDescent="0.25">
      <c r="A414" s="202"/>
      <c r="B414" s="203"/>
      <c r="C414" s="204"/>
      <c r="D414" s="130"/>
      <c r="E414" s="130"/>
      <c r="F414" s="130"/>
      <c r="G414" s="65"/>
      <c r="H414" s="91"/>
      <c r="I414" s="95"/>
    </row>
    <row r="415" spans="1:9" s="37" customFormat="1" x14ac:dyDescent="0.25">
      <c r="A415" s="202"/>
      <c r="B415" s="203"/>
      <c r="C415" s="204"/>
      <c r="D415" s="130"/>
      <c r="E415" s="130"/>
      <c r="F415" s="130"/>
      <c r="G415" s="65"/>
      <c r="H415" s="91"/>
      <c r="I415" s="95"/>
    </row>
    <row r="416" spans="1:9" s="37" customFormat="1" x14ac:dyDescent="0.25">
      <c r="A416" s="202"/>
      <c r="B416" s="203"/>
      <c r="C416" s="204"/>
      <c r="D416" s="130"/>
      <c r="E416" s="130"/>
      <c r="F416" s="130"/>
      <c r="G416" s="65"/>
      <c r="H416" s="91"/>
      <c r="I416" s="95"/>
    </row>
    <row r="417" spans="1:9" s="37" customFormat="1" x14ac:dyDescent="0.25">
      <c r="A417" s="202"/>
      <c r="B417" s="203"/>
      <c r="C417" s="204"/>
      <c r="D417" s="130"/>
      <c r="E417" s="130"/>
      <c r="F417" s="130"/>
      <c r="G417" s="65"/>
      <c r="H417" s="91"/>
      <c r="I417" s="95"/>
    </row>
    <row r="418" spans="1:9" s="37" customFormat="1" x14ac:dyDescent="0.25">
      <c r="A418" s="202"/>
      <c r="B418" s="203"/>
      <c r="C418" s="204"/>
      <c r="D418" s="130"/>
      <c r="E418" s="130"/>
      <c r="F418" s="130"/>
      <c r="G418" s="65"/>
      <c r="H418" s="91"/>
      <c r="I418" s="95"/>
    </row>
    <row r="419" spans="1:9" s="37" customFormat="1" x14ac:dyDescent="0.25">
      <c r="A419" s="202"/>
      <c r="B419" s="203"/>
      <c r="C419" s="204"/>
      <c r="D419" s="130"/>
      <c r="E419" s="130"/>
      <c r="F419" s="130"/>
      <c r="G419" s="65"/>
      <c r="H419" s="91"/>
      <c r="I419" s="95"/>
    </row>
    <row r="420" spans="1:9" s="37" customFormat="1" x14ac:dyDescent="0.25">
      <c r="A420" s="202"/>
      <c r="B420" s="203"/>
      <c r="C420" s="204"/>
      <c r="D420" s="130"/>
      <c r="E420" s="130"/>
      <c r="F420" s="130"/>
      <c r="G420" s="65"/>
      <c r="H420" s="91"/>
      <c r="I420" s="95"/>
    </row>
    <row r="421" spans="1:9" s="37" customFormat="1" x14ac:dyDescent="0.25">
      <c r="A421" s="202"/>
      <c r="B421" s="203"/>
      <c r="C421" s="204"/>
      <c r="D421" s="130"/>
      <c r="E421" s="130"/>
      <c r="F421" s="130"/>
      <c r="G421" s="65"/>
      <c r="H421" s="91"/>
      <c r="I421" s="95"/>
    </row>
    <row r="422" spans="1:9" s="37" customFormat="1" x14ac:dyDescent="0.25">
      <c r="A422" s="202"/>
      <c r="B422" s="203"/>
      <c r="C422" s="204"/>
      <c r="D422" s="130"/>
      <c r="E422" s="130"/>
      <c r="F422" s="130"/>
      <c r="G422" s="65"/>
      <c r="H422" s="91"/>
      <c r="I422" s="95"/>
    </row>
    <row r="423" spans="1:9" s="37" customFormat="1" x14ac:dyDescent="0.25">
      <c r="A423" s="202"/>
      <c r="B423" s="203"/>
      <c r="C423" s="204"/>
      <c r="D423" s="130"/>
      <c r="E423" s="130"/>
      <c r="F423" s="130"/>
      <c r="G423" s="65"/>
      <c r="H423" s="91"/>
      <c r="I423" s="95"/>
    </row>
    <row r="424" spans="1:9" s="37" customFormat="1" x14ac:dyDescent="0.25">
      <c r="A424" s="202"/>
      <c r="B424" s="203"/>
      <c r="C424" s="204"/>
      <c r="D424" s="130"/>
      <c r="E424" s="130"/>
      <c r="F424" s="130"/>
      <c r="G424" s="65"/>
      <c r="H424" s="91"/>
      <c r="I424" s="95"/>
    </row>
    <row r="425" spans="1:9" s="37" customFormat="1" x14ac:dyDescent="0.25">
      <c r="A425" s="202"/>
      <c r="B425" s="203"/>
      <c r="C425" s="204"/>
      <c r="D425" s="130"/>
      <c r="E425" s="130"/>
      <c r="F425" s="130"/>
      <c r="G425" s="65"/>
      <c r="H425" s="91"/>
      <c r="I425" s="95"/>
    </row>
    <row r="426" spans="1:9" s="37" customFormat="1" x14ac:dyDescent="0.25">
      <c r="A426" s="202"/>
      <c r="B426" s="203"/>
      <c r="C426" s="204"/>
      <c r="D426" s="130"/>
      <c r="E426" s="130"/>
      <c r="F426" s="130"/>
      <c r="G426" s="65"/>
      <c r="H426" s="91"/>
      <c r="I426" s="95"/>
    </row>
    <row r="427" spans="1:9" s="37" customFormat="1" x14ac:dyDescent="0.25">
      <c r="A427" s="202"/>
      <c r="B427" s="203"/>
      <c r="C427" s="204"/>
      <c r="D427" s="130"/>
      <c r="E427" s="130"/>
      <c r="F427" s="130"/>
      <c r="G427" s="65"/>
      <c r="H427" s="91"/>
      <c r="I427" s="95"/>
    </row>
    <row r="428" spans="1:9" s="37" customFormat="1" x14ac:dyDescent="0.25">
      <c r="A428" s="202"/>
      <c r="B428" s="203"/>
      <c r="C428" s="204"/>
      <c r="D428" s="130"/>
      <c r="E428" s="130"/>
      <c r="F428" s="130"/>
      <c r="G428" s="65"/>
      <c r="H428" s="91"/>
      <c r="I428" s="95"/>
    </row>
    <row r="429" spans="1:9" s="37" customFormat="1" x14ac:dyDescent="0.25">
      <c r="A429" s="202"/>
      <c r="B429" s="203"/>
      <c r="C429" s="204"/>
      <c r="D429" s="130"/>
      <c r="E429" s="130"/>
      <c r="F429" s="130"/>
      <c r="G429" s="65"/>
      <c r="H429" s="91"/>
      <c r="I429" s="95"/>
    </row>
    <row r="430" spans="1:9" s="37" customFormat="1" x14ac:dyDescent="0.25">
      <c r="A430" s="202"/>
      <c r="B430" s="203"/>
      <c r="C430" s="204"/>
      <c r="D430" s="130"/>
      <c r="E430" s="130"/>
      <c r="F430" s="130"/>
      <c r="G430" s="65"/>
      <c r="H430" s="91"/>
      <c r="I430" s="95"/>
    </row>
    <row r="431" spans="1:9" s="37" customFormat="1" x14ac:dyDescent="0.25">
      <c r="A431" s="202"/>
      <c r="B431" s="203"/>
      <c r="C431" s="204"/>
      <c r="D431" s="130"/>
      <c r="E431" s="130"/>
      <c r="F431" s="130"/>
      <c r="G431" s="65"/>
      <c r="H431" s="91"/>
      <c r="I431" s="95"/>
    </row>
    <row r="432" spans="1:9" s="37" customFormat="1" x14ac:dyDescent="0.25">
      <c r="A432" s="202"/>
      <c r="B432" s="203"/>
      <c r="C432" s="204"/>
      <c r="D432" s="130"/>
      <c r="E432" s="130"/>
      <c r="F432" s="130"/>
      <c r="G432" s="65"/>
      <c r="H432" s="91"/>
      <c r="I432" s="95"/>
    </row>
    <row r="433" spans="1:9" s="37" customFormat="1" x14ac:dyDescent="0.25">
      <c r="A433" s="202"/>
      <c r="B433" s="203"/>
      <c r="C433" s="204"/>
      <c r="D433" s="130"/>
      <c r="E433" s="130"/>
      <c r="F433" s="130"/>
      <c r="G433" s="65"/>
      <c r="H433" s="91"/>
      <c r="I433" s="95"/>
    </row>
    <row r="434" spans="1:9" s="37" customFormat="1" x14ac:dyDescent="0.25">
      <c r="A434" s="202"/>
      <c r="B434" s="203"/>
      <c r="C434" s="204"/>
      <c r="D434" s="130"/>
      <c r="E434" s="130"/>
      <c r="F434" s="130"/>
      <c r="G434" s="65"/>
      <c r="H434" s="91"/>
      <c r="I434" s="95"/>
    </row>
    <row r="435" spans="1:9" s="37" customFormat="1" x14ac:dyDescent="0.25">
      <c r="A435" s="202"/>
      <c r="B435" s="203"/>
      <c r="C435" s="204"/>
      <c r="D435" s="130"/>
      <c r="E435" s="130"/>
      <c r="F435" s="130"/>
      <c r="G435" s="65"/>
      <c r="H435" s="91"/>
      <c r="I435" s="95"/>
    </row>
    <row r="436" spans="1:9" s="37" customFormat="1" x14ac:dyDescent="0.25">
      <c r="A436" s="202"/>
      <c r="B436" s="203"/>
      <c r="C436" s="204"/>
      <c r="D436" s="130"/>
      <c r="E436" s="130"/>
      <c r="F436" s="130"/>
      <c r="G436" s="65"/>
      <c r="H436" s="91"/>
      <c r="I436" s="95"/>
    </row>
    <row r="437" spans="1:9" s="37" customFormat="1" x14ac:dyDescent="0.25">
      <c r="A437" s="202"/>
      <c r="B437" s="203"/>
      <c r="C437" s="204"/>
      <c r="D437" s="130"/>
      <c r="E437" s="130"/>
      <c r="F437" s="130"/>
      <c r="G437" s="65"/>
      <c r="H437" s="91"/>
      <c r="I437" s="95"/>
    </row>
    <row r="438" spans="1:9" s="37" customFormat="1" x14ac:dyDescent="0.25">
      <c r="A438" s="202"/>
      <c r="B438" s="203"/>
      <c r="C438" s="204"/>
      <c r="D438" s="130"/>
      <c r="E438" s="130"/>
      <c r="F438" s="130"/>
      <c r="G438" s="65"/>
      <c r="H438" s="91"/>
      <c r="I438" s="95"/>
    </row>
    <row r="439" spans="1:9" s="37" customFormat="1" x14ac:dyDescent="0.25">
      <c r="A439" s="202"/>
      <c r="B439" s="203"/>
      <c r="C439" s="204"/>
      <c r="D439" s="130"/>
      <c r="E439" s="130"/>
      <c r="F439" s="130"/>
      <c r="G439" s="65"/>
      <c r="H439" s="91"/>
      <c r="I439" s="95"/>
    </row>
    <row r="440" spans="1:9" s="37" customFormat="1" x14ac:dyDescent="0.25">
      <c r="A440" s="202"/>
      <c r="B440" s="203"/>
      <c r="C440" s="204"/>
      <c r="D440" s="130"/>
      <c r="E440" s="130"/>
      <c r="F440" s="130"/>
      <c r="G440" s="65"/>
      <c r="H440" s="91"/>
      <c r="I440" s="95"/>
    </row>
    <row r="441" spans="1:9" s="37" customFormat="1" x14ac:dyDescent="0.25">
      <c r="A441" s="202"/>
      <c r="B441" s="203"/>
      <c r="C441" s="204"/>
      <c r="D441" s="130"/>
      <c r="E441" s="130"/>
      <c r="F441" s="130"/>
      <c r="G441" s="65"/>
      <c r="H441" s="91"/>
      <c r="I441" s="95"/>
    </row>
    <row r="442" spans="1:9" s="37" customFormat="1" x14ac:dyDescent="0.25">
      <c r="A442" s="202"/>
      <c r="B442" s="203"/>
      <c r="C442" s="204"/>
      <c r="D442" s="130"/>
      <c r="E442" s="130"/>
      <c r="F442" s="130"/>
      <c r="G442" s="65"/>
      <c r="H442" s="91"/>
      <c r="I442" s="95"/>
    </row>
    <row r="443" spans="1:9" s="37" customFormat="1" x14ac:dyDescent="0.25">
      <c r="A443" s="202"/>
      <c r="B443" s="203"/>
      <c r="C443" s="204"/>
      <c r="D443" s="130"/>
      <c r="E443" s="130"/>
      <c r="F443" s="130"/>
      <c r="G443" s="65"/>
      <c r="H443" s="91"/>
      <c r="I443" s="95"/>
    </row>
    <row r="444" spans="1:9" s="37" customFormat="1" x14ac:dyDescent="0.25">
      <c r="A444" s="202"/>
      <c r="B444" s="203"/>
      <c r="C444" s="204"/>
      <c r="D444" s="130"/>
      <c r="E444" s="130"/>
      <c r="F444" s="130"/>
      <c r="G444" s="65"/>
      <c r="H444" s="91"/>
      <c r="I444" s="95"/>
    </row>
    <row r="445" spans="1:9" s="37" customFormat="1" x14ac:dyDescent="0.25">
      <c r="A445" s="202"/>
      <c r="B445" s="203"/>
      <c r="C445" s="204"/>
      <c r="D445" s="130"/>
      <c r="E445" s="130"/>
      <c r="F445" s="130"/>
      <c r="G445" s="65"/>
      <c r="H445" s="91"/>
      <c r="I445" s="95"/>
    </row>
    <row r="446" spans="1:9" s="37" customFormat="1" x14ac:dyDescent="0.25">
      <c r="A446" s="202"/>
      <c r="B446" s="203"/>
      <c r="C446" s="204"/>
      <c r="D446" s="130"/>
      <c r="E446" s="130"/>
      <c r="F446" s="130"/>
      <c r="G446" s="65"/>
      <c r="H446" s="91"/>
      <c r="I446" s="95"/>
    </row>
    <row r="447" spans="1:9" s="37" customFormat="1" x14ac:dyDescent="0.25">
      <c r="A447" s="202"/>
      <c r="B447" s="203"/>
      <c r="C447" s="204"/>
      <c r="D447" s="130"/>
      <c r="E447" s="130"/>
      <c r="F447" s="130"/>
      <c r="G447" s="65"/>
      <c r="H447" s="91"/>
      <c r="I447" s="95"/>
    </row>
    <row r="448" spans="1:9" s="37" customFormat="1" x14ac:dyDescent="0.25">
      <c r="A448" s="202"/>
      <c r="B448" s="203"/>
      <c r="C448" s="204"/>
      <c r="D448" s="130"/>
      <c r="E448" s="130"/>
      <c r="F448" s="130"/>
      <c r="G448" s="65"/>
      <c r="H448" s="91"/>
      <c r="I448" s="95"/>
    </row>
    <row r="449" spans="1:9" s="37" customFormat="1" x14ac:dyDescent="0.25">
      <c r="A449" s="202"/>
      <c r="B449" s="203"/>
      <c r="C449" s="204"/>
      <c r="D449" s="130"/>
      <c r="E449" s="130"/>
      <c r="F449" s="130"/>
      <c r="G449" s="65"/>
      <c r="H449" s="91"/>
      <c r="I449" s="95"/>
    </row>
    <row r="450" spans="1:9" s="37" customFormat="1" x14ac:dyDescent="0.25">
      <c r="A450" s="202"/>
      <c r="B450" s="203"/>
      <c r="C450" s="204"/>
      <c r="D450" s="130"/>
      <c r="E450" s="130"/>
      <c r="F450" s="130"/>
      <c r="G450" s="65"/>
      <c r="H450" s="91"/>
      <c r="I450" s="95"/>
    </row>
    <row r="451" spans="1:9" s="37" customFormat="1" x14ac:dyDescent="0.25">
      <c r="A451" s="202"/>
      <c r="B451" s="203"/>
      <c r="C451" s="204"/>
      <c r="D451" s="130"/>
      <c r="E451" s="130"/>
      <c r="F451" s="130"/>
      <c r="G451" s="65"/>
      <c r="H451" s="91"/>
      <c r="I451" s="95"/>
    </row>
    <row r="452" spans="1:9" s="37" customFormat="1" x14ac:dyDescent="0.25">
      <c r="A452" s="202"/>
      <c r="B452" s="203"/>
      <c r="C452" s="204"/>
      <c r="D452" s="130"/>
      <c r="E452" s="130"/>
      <c r="F452" s="130"/>
      <c r="G452" s="65"/>
      <c r="H452" s="91"/>
      <c r="I452" s="95"/>
    </row>
    <row r="453" spans="1:9" s="37" customFormat="1" x14ac:dyDescent="0.25">
      <c r="A453" s="202"/>
      <c r="B453" s="203"/>
      <c r="C453" s="204"/>
      <c r="D453" s="130"/>
      <c r="E453" s="130"/>
      <c r="F453" s="130"/>
      <c r="G453" s="65"/>
      <c r="H453" s="91"/>
      <c r="I453" s="95"/>
    </row>
    <row r="454" spans="1:9" s="37" customFormat="1" x14ac:dyDescent="0.25">
      <c r="A454" s="202"/>
      <c r="B454" s="203"/>
      <c r="C454" s="204"/>
      <c r="D454" s="130"/>
      <c r="E454" s="130"/>
      <c r="F454" s="130"/>
      <c r="G454" s="65"/>
      <c r="H454" s="91"/>
      <c r="I454" s="95"/>
    </row>
    <row r="455" spans="1:9" s="37" customFormat="1" x14ac:dyDescent="0.25">
      <c r="A455" s="202"/>
      <c r="B455" s="203"/>
      <c r="C455" s="204"/>
      <c r="D455" s="130"/>
      <c r="E455" s="130"/>
      <c r="F455" s="130"/>
      <c r="G455" s="65"/>
      <c r="H455" s="91"/>
      <c r="I455" s="95"/>
    </row>
    <row r="456" spans="1:9" s="37" customFormat="1" x14ac:dyDescent="0.25">
      <c r="A456" s="202"/>
      <c r="B456" s="203"/>
      <c r="C456" s="204"/>
      <c r="D456" s="130"/>
      <c r="E456" s="130"/>
      <c r="F456" s="130"/>
      <c r="G456" s="65"/>
      <c r="H456" s="91"/>
      <c r="I456" s="95"/>
    </row>
    <row r="457" spans="1:9" s="37" customFormat="1" x14ac:dyDescent="0.25">
      <c r="A457" s="202"/>
      <c r="B457" s="203"/>
      <c r="C457" s="204"/>
      <c r="D457" s="130"/>
      <c r="E457" s="130"/>
      <c r="F457" s="130"/>
      <c r="G457" s="65"/>
      <c r="H457" s="91"/>
      <c r="I457" s="95"/>
    </row>
    <row r="458" spans="1:9" s="37" customFormat="1" x14ac:dyDescent="0.25">
      <c r="A458" s="202"/>
      <c r="B458" s="203"/>
      <c r="C458" s="204"/>
      <c r="D458" s="130"/>
      <c r="E458" s="130"/>
      <c r="F458" s="130"/>
      <c r="G458" s="65"/>
      <c r="H458" s="91"/>
      <c r="I458" s="95"/>
    </row>
    <row r="459" spans="1:9" s="37" customFormat="1" x14ac:dyDescent="0.25">
      <c r="A459" s="202"/>
      <c r="B459" s="203"/>
      <c r="C459" s="204"/>
      <c r="D459" s="130"/>
      <c r="E459" s="130"/>
      <c r="F459" s="130"/>
      <c r="G459" s="65"/>
      <c r="H459" s="91"/>
      <c r="I459" s="95"/>
    </row>
    <row r="460" spans="1:9" s="37" customFormat="1" x14ac:dyDescent="0.25">
      <c r="A460" s="202"/>
      <c r="B460" s="203"/>
      <c r="C460" s="204"/>
      <c r="D460" s="130"/>
      <c r="E460" s="130"/>
      <c r="F460" s="130"/>
      <c r="G460" s="65"/>
      <c r="H460" s="91"/>
      <c r="I460" s="95"/>
    </row>
    <row r="461" spans="1:9" s="37" customFormat="1" x14ac:dyDescent="0.25">
      <c r="A461" s="202"/>
      <c r="B461" s="203"/>
      <c r="C461" s="204"/>
      <c r="D461" s="130"/>
      <c r="E461" s="130"/>
      <c r="F461" s="130"/>
      <c r="G461" s="65"/>
      <c r="H461" s="91"/>
      <c r="I461" s="95"/>
    </row>
    <row r="462" spans="1:9" s="37" customFormat="1" x14ac:dyDescent="0.25">
      <c r="A462" s="202"/>
      <c r="B462" s="203"/>
      <c r="C462" s="204"/>
      <c r="D462" s="130"/>
      <c r="E462" s="130"/>
      <c r="F462" s="130"/>
      <c r="G462" s="65"/>
      <c r="H462" s="91"/>
      <c r="I462" s="95"/>
    </row>
    <row r="463" spans="1:9" s="37" customFormat="1" x14ac:dyDescent="0.25">
      <c r="A463" s="202"/>
      <c r="B463" s="203"/>
      <c r="C463" s="204"/>
      <c r="D463" s="130"/>
      <c r="E463" s="130"/>
      <c r="F463" s="130"/>
      <c r="G463" s="65"/>
      <c r="H463" s="91"/>
      <c r="I463" s="95"/>
    </row>
    <row r="464" spans="1:9" s="37" customFormat="1" x14ac:dyDescent="0.25">
      <c r="A464" s="202"/>
      <c r="B464" s="203"/>
      <c r="C464" s="204"/>
      <c r="D464" s="130"/>
      <c r="E464" s="130"/>
      <c r="F464" s="130"/>
      <c r="G464" s="65"/>
      <c r="H464" s="91"/>
      <c r="I464" s="95"/>
    </row>
    <row r="465" spans="1:9" s="37" customFormat="1" x14ac:dyDescent="0.25">
      <c r="A465" s="202"/>
      <c r="B465" s="203"/>
      <c r="C465" s="204"/>
      <c r="D465" s="130"/>
      <c r="E465" s="130"/>
      <c r="F465" s="130"/>
      <c r="G465" s="65"/>
      <c r="H465" s="91"/>
      <c r="I465" s="95"/>
    </row>
    <row r="466" spans="1:9" s="37" customFormat="1" x14ac:dyDescent="0.25">
      <c r="A466" s="202"/>
      <c r="B466" s="203"/>
      <c r="C466" s="204"/>
      <c r="D466" s="130"/>
      <c r="E466" s="130"/>
      <c r="F466" s="130"/>
      <c r="G466" s="65"/>
      <c r="H466" s="91"/>
      <c r="I466" s="95"/>
    </row>
    <row r="467" spans="1:9" s="37" customFormat="1" x14ac:dyDescent="0.25">
      <c r="A467" s="202"/>
      <c r="B467" s="203"/>
      <c r="C467" s="204"/>
      <c r="D467" s="130"/>
      <c r="E467" s="130"/>
      <c r="F467" s="130"/>
      <c r="G467" s="65"/>
      <c r="H467" s="91"/>
      <c r="I467" s="95"/>
    </row>
    <row r="468" spans="1:9" s="37" customFormat="1" x14ac:dyDescent="0.25">
      <c r="A468" s="202"/>
      <c r="B468" s="203"/>
      <c r="C468" s="204"/>
      <c r="D468" s="130"/>
      <c r="E468" s="130"/>
      <c r="F468" s="130"/>
      <c r="G468" s="65"/>
      <c r="H468" s="91"/>
      <c r="I468" s="95"/>
    </row>
    <row r="469" spans="1:9" s="37" customFormat="1" x14ac:dyDescent="0.25">
      <c r="A469" s="202"/>
      <c r="B469" s="203"/>
      <c r="C469" s="204"/>
      <c r="D469" s="130"/>
      <c r="E469" s="130"/>
      <c r="F469" s="130"/>
      <c r="G469" s="65"/>
      <c r="H469" s="91"/>
      <c r="I469" s="95"/>
    </row>
    <row r="470" spans="1:9" s="37" customFormat="1" x14ac:dyDescent="0.25">
      <c r="A470" s="202"/>
      <c r="B470" s="203"/>
      <c r="C470" s="204"/>
      <c r="D470" s="130"/>
      <c r="E470" s="130"/>
      <c r="F470" s="130"/>
      <c r="G470" s="65"/>
      <c r="H470" s="91"/>
      <c r="I470" s="95"/>
    </row>
    <row r="471" spans="1:9" s="37" customFormat="1" x14ac:dyDescent="0.25">
      <c r="A471" s="202"/>
      <c r="B471" s="203"/>
      <c r="C471" s="204"/>
      <c r="D471" s="130"/>
      <c r="E471" s="130"/>
      <c r="F471" s="130"/>
      <c r="G471" s="65"/>
      <c r="H471" s="91"/>
      <c r="I471" s="95"/>
    </row>
    <row r="472" spans="1:9" s="37" customFormat="1" x14ac:dyDescent="0.25">
      <c r="A472" s="202"/>
      <c r="B472" s="203"/>
      <c r="C472" s="204"/>
      <c r="D472" s="130"/>
      <c r="E472" s="130"/>
      <c r="F472" s="130"/>
      <c r="G472" s="65"/>
      <c r="H472" s="91"/>
      <c r="I472" s="95"/>
    </row>
    <row r="473" spans="1:9" s="37" customFormat="1" x14ac:dyDescent="0.25">
      <c r="A473" s="202"/>
      <c r="B473" s="203"/>
      <c r="C473" s="204"/>
      <c r="D473" s="130"/>
      <c r="E473" s="130"/>
      <c r="F473" s="130"/>
      <c r="G473" s="65"/>
      <c r="H473" s="91"/>
      <c r="I473" s="95"/>
    </row>
    <row r="474" spans="1:9" s="37" customFormat="1" x14ac:dyDescent="0.25">
      <c r="A474" s="202"/>
      <c r="B474" s="203"/>
      <c r="C474" s="204"/>
      <c r="D474" s="130"/>
      <c r="E474" s="130"/>
      <c r="F474" s="130"/>
      <c r="G474" s="65"/>
      <c r="H474" s="91"/>
      <c r="I474" s="95"/>
    </row>
    <row r="475" spans="1:9" s="37" customFormat="1" x14ac:dyDescent="0.25">
      <c r="A475" s="202"/>
      <c r="B475" s="203"/>
      <c r="C475" s="204"/>
      <c r="D475" s="130"/>
      <c r="E475" s="130"/>
      <c r="F475" s="130"/>
      <c r="G475" s="65"/>
      <c r="H475" s="91"/>
      <c r="I475" s="95"/>
    </row>
    <row r="476" spans="1:9" s="37" customFormat="1" x14ac:dyDescent="0.25">
      <c r="A476" s="202"/>
      <c r="B476" s="203"/>
      <c r="C476" s="204"/>
      <c r="D476" s="130"/>
      <c r="E476" s="130"/>
      <c r="F476" s="130"/>
      <c r="G476" s="65"/>
      <c r="H476" s="91"/>
      <c r="I476" s="95"/>
    </row>
    <row r="477" spans="1:9" s="37" customFormat="1" x14ac:dyDescent="0.25">
      <c r="A477" s="202"/>
      <c r="B477" s="203"/>
      <c r="C477" s="204"/>
      <c r="D477" s="130"/>
      <c r="E477" s="130"/>
      <c r="F477" s="130"/>
      <c r="G477" s="65"/>
      <c r="H477" s="91"/>
      <c r="I477" s="95"/>
    </row>
    <row r="478" spans="1:9" s="37" customFormat="1" x14ac:dyDescent="0.25">
      <c r="A478" s="202"/>
      <c r="B478" s="203"/>
      <c r="C478" s="204"/>
      <c r="D478" s="130"/>
      <c r="E478" s="130"/>
      <c r="F478" s="130"/>
      <c r="G478" s="65"/>
      <c r="H478" s="91"/>
      <c r="I478" s="95"/>
    </row>
    <row r="479" spans="1:9" s="37" customFormat="1" x14ac:dyDescent="0.25">
      <c r="A479" s="202"/>
      <c r="B479" s="203"/>
      <c r="C479" s="204"/>
      <c r="D479" s="130"/>
      <c r="E479" s="130"/>
      <c r="F479" s="130"/>
      <c r="G479" s="65"/>
      <c r="H479" s="91"/>
      <c r="I479" s="95"/>
    </row>
    <row r="480" spans="1:9" s="37" customFormat="1" x14ac:dyDescent="0.25">
      <c r="A480" s="202"/>
      <c r="B480" s="203"/>
      <c r="C480" s="204"/>
      <c r="D480" s="130"/>
      <c r="E480" s="130"/>
      <c r="F480" s="130"/>
      <c r="G480" s="65"/>
      <c r="H480" s="91"/>
      <c r="I480" s="95"/>
    </row>
    <row r="481" spans="1:9" s="37" customFormat="1" x14ac:dyDescent="0.25">
      <c r="A481" s="202"/>
      <c r="B481" s="203"/>
      <c r="C481" s="204"/>
      <c r="D481" s="130"/>
      <c r="E481" s="130"/>
      <c r="F481" s="130"/>
      <c r="G481" s="65"/>
      <c r="H481" s="91"/>
      <c r="I481" s="95"/>
    </row>
    <row r="482" spans="1:9" s="37" customFormat="1" x14ac:dyDescent="0.25">
      <c r="A482" s="202"/>
      <c r="B482" s="203"/>
      <c r="C482" s="204"/>
      <c r="D482" s="130"/>
      <c r="E482" s="130"/>
      <c r="F482" s="130"/>
      <c r="G482" s="65"/>
      <c r="H482" s="91"/>
      <c r="I482" s="95"/>
    </row>
    <row r="483" spans="1:9" s="37" customFormat="1" x14ac:dyDescent="0.25">
      <c r="A483" s="202"/>
      <c r="B483" s="203"/>
      <c r="C483" s="204"/>
      <c r="D483" s="130"/>
      <c r="E483" s="130"/>
      <c r="F483" s="130"/>
      <c r="G483" s="65"/>
      <c r="H483" s="91"/>
      <c r="I483" s="95"/>
    </row>
    <row r="484" spans="1:9" s="37" customFormat="1" x14ac:dyDescent="0.25">
      <c r="A484" s="202"/>
      <c r="B484" s="203"/>
      <c r="C484" s="204"/>
      <c r="D484" s="130"/>
      <c r="E484" s="130"/>
      <c r="F484" s="130"/>
      <c r="G484" s="65"/>
      <c r="H484" s="91"/>
      <c r="I484" s="95"/>
    </row>
    <row r="485" spans="1:9" s="37" customFormat="1" x14ac:dyDescent="0.25">
      <c r="A485" s="202"/>
      <c r="B485" s="203"/>
      <c r="C485" s="204"/>
      <c r="D485" s="130"/>
      <c r="E485" s="130"/>
      <c r="F485" s="130"/>
      <c r="G485" s="65"/>
      <c r="H485" s="91"/>
      <c r="I485" s="95"/>
    </row>
    <row r="486" spans="1:9" s="37" customFormat="1" x14ac:dyDescent="0.25">
      <c r="A486" s="202"/>
      <c r="B486" s="203"/>
      <c r="C486" s="204"/>
      <c r="D486" s="130"/>
      <c r="E486" s="130"/>
      <c r="F486" s="130"/>
      <c r="G486" s="65"/>
      <c r="H486" s="91"/>
      <c r="I486" s="95"/>
    </row>
    <row r="487" spans="1:9" s="37" customFormat="1" x14ac:dyDescent="0.25">
      <c r="A487" s="202"/>
      <c r="B487" s="203"/>
      <c r="C487" s="204"/>
      <c r="D487" s="130"/>
      <c r="E487" s="130"/>
      <c r="F487" s="130"/>
      <c r="G487" s="65"/>
      <c r="H487" s="91"/>
      <c r="I487" s="95"/>
    </row>
    <row r="488" spans="1:9" s="37" customFormat="1" x14ac:dyDescent="0.25">
      <c r="A488" s="202"/>
      <c r="B488" s="203"/>
      <c r="C488" s="204"/>
      <c r="D488" s="130"/>
      <c r="E488" s="130"/>
      <c r="F488" s="130"/>
      <c r="G488" s="65"/>
      <c r="H488" s="91"/>
      <c r="I488" s="95"/>
    </row>
    <row r="489" spans="1:9" s="37" customFormat="1" x14ac:dyDescent="0.25">
      <c r="A489" s="202"/>
      <c r="B489" s="203"/>
      <c r="C489" s="204"/>
      <c r="D489" s="130"/>
      <c r="E489" s="130"/>
      <c r="F489" s="130"/>
      <c r="G489" s="65"/>
      <c r="H489" s="91"/>
      <c r="I489" s="95"/>
    </row>
    <row r="490" spans="1:9" s="37" customFormat="1" x14ac:dyDescent="0.25">
      <c r="A490" s="202"/>
      <c r="B490" s="203"/>
      <c r="C490" s="204"/>
      <c r="D490" s="130"/>
      <c r="E490" s="130"/>
      <c r="F490" s="130"/>
      <c r="G490" s="65"/>
      <c r="H490" s="91"/>
      <c r="I490" s="95"/>
    </row>
    <row r="491" spans="1:9" s="37" customFormat="1" x14ac:dyDescent="0.25">
      <c r="A491" s="202"/>
      <c r="B491" s="203"/>
      <c r="C491" s="204"/>
      <c r="D491" s="130"/>
      <c r="E491" s="130"/>
      <c r="F491" s="130"/>
      <c r="G491" s="65"/>
      <c r="H491" s="91"/>
      <c r="I491" s="95"/>
    </row>
    <row r="492" spans="1:9" s="37" customFormat="1" x14ac:dyDescent="0.25">
      <c r="A492" s="202"/>
      <c r="B492" s="203"/>
      <c r="C492" s="204"/>
      <c r="D492" s="130"/>
      <c r="E492" s="130"/>
      <c r="F492" s="130"/>
      <c r="G492" s="65"/>
      <c r="H492" s="91"/>
      <c r="I492" s="95"/>
    </row>
    <row r="493" spans="1:9" s="37" customFormat="1" x14ac:dyDescent="0.25">
      <c r="A493" s="202"/>
      <c r="B493" s="203"/>
      <c r="C493" s="204"/>
      <c r="D493" s="130"/>
      <c r="E493" s="130"/>
      <c r="F493" s="130"/>
      <c r="G493" s="65"/>
      <c r="H493" s="91"/>
      <c r="I493" s="95"/>
    </row>
    <row r="494" spans="1:9" s="37" customFormat="1" x14ac:dyDescent="0.25">
      <c r="A494" s="202"/>
      <c r="B494" s="203"/>
      <c r="C494" s="204"/>
      <c r="D494" s="130"/>
      <c r="E494" s="130"/>
      <c r="F494" s="130"/>
      <c r="G494" s="65"/>
      <c r="H494" s="91"/>
      <c r="I494" s="95"/>
    </row>
    <row r="495" spans="1:9" s="37" customFormat="1" x14ac:dyDescent="0.25">
      <c r="A495" s="202"/>
      <c r="B495" s="203"/>
      <c r="C495" s="204"/>
      <c r="D495" s="130"/>
      <c r="E495" s="130"/>
      <c r="F495" s="130"/>
      <c r="G495" s="65"/>
      <c r="H495" s="91"/>
      <c r="I495" s="95"/>
    </row>
    <row r="496" spans="1:9" s="37" customFormat="1" x14ac:dyDescent="0.25">
      <c r="A496" s="202"/>
      <c r="B496" s="203"/>
      <c r="C496" s="204"/>
      <c r="D496" s="130"/>
      <c r="E496" s="130"/>
      <c r="F496" s="130"/>
      <c r="G496" s="65"/>
      <c r="H496" s="91"/>
      <c r="I496" s="95"/>
    </row>
    <row r="497" spans="1:9" s="37" customFormat="1" x14ac:dyDescent="0.25">
      <c r="A497" s="202"/>
      <c r="B497" s="203"/>
      <c r="C497" s="204"/>
      <c r="D497" s="130"/>
      <c r="E497" s="130"/>
      <c r="F497" s="130"/>
      <c r="G497" s="65"/>
      <c r="H497" s="91"/>
      <c r="I497" s="95"/>
    </row>
    <row r="498" spans="1:9" s="37" customFormat="1" x14ac:dyDescent="0.25">
      <c r="A498" s="202"/>
      <c r="B498" s="203"/>
      <c r="C498" s="204"/>
      <c r="D498" s="130"/>
      <c r="E498" s="130"/>
      <c r="F498" s="130"/>
      <c r="G498" s="65"/>
      <c r="H498" s="91"/>
      <c r="I498" s="95"/>
    </row>
    <row r="499" spans="1:9" s="37" customFormat="1" x14ac:dyDescent="0.25">
      <c r="A499" s="202"/>
      <c r="B499" s="203"/>
      <c r="C499" s="204"/>
      <c r="D499" s="130"/>
      <c r="E499" s="130"/>
      <c r="F499" s="130"/>
      <c r="G499" s="65"/>
      <c r="H499" s="91"/>
      <c r="I499" s="95"/>
    </row>
    <row r="500" spans="1:9" s="37" customFormat="1" x14ac:dyDescent="0.25">
      <c r="A500" s="202"/>
      <c r="B500" s="203"/>
      <c r="C500" s="204"/>
      <c r="D500" s="130"/>
      <c r="E500" s="130"/>
      <c r="F500" s="130"/>
      <c r="G500" s="65"/>
      <c r="H500" s="91"/>
      <c r="I500" s="95"/>
    </row>
    <row r="501" spans="1:9" s="37" customFormat="1" x14ac:dyDescent="0.25">
      <c r="A501" s="202"/>
      <c r="B501" s="203"/>
      <c r="C501" s="204"/>
      <c r="D501" s="130"/>
      <c r="E501" s="130"/>
      <c r="F501" s="130"/>
      <c r="G501" s="65"/>
      <c r="H501" s="91"/>
      <c r="I501" s="95"/>
    </row>
    <row r="502" spans="1:9" s="37" customFormat="1" x14ac:dyDescent="0.25">
      <c r="A502" s="202"/>
      <c r="B502" s="203"/>
      <c r="C502" s="204"/>
      <c r="D502" s="130"/>
      <c r="E502" s="130"/>
      <c r="F502" s="130"/>
      <c r="G502" s="65"/>
      <c r="H502" s="91"/>
      <c r="I502" s="95"/>
    </row>
    <row r="503" spans="1:9" s="37" customFormat="1" x14ac:dyDescent="0.25">
      <c r="A503" s="202"/>
      <c r="B503" s="203"/>
      <c r="C503" s="204"/>
      <c r="D503" s="130"/>
      <c r="E503" s="130"/>
      <c r="F503" s="130"/>
      <c r="G503" s="65"/>
      <c r="H503" s="91"/>
      <c r="I503" s="95"/>
    </row>
    <row r="504" spans="1:9" s="37" customFormat="1" x14ac:dyDescent="0.25">
      <c r="A504" s="202"/>
      <c r="B504" s="203"/>
      <c r="C504" s="204"/>
      <c r="D504" s="130"/>
      <c r="E504" s="130"/>
      <c r="F504" s="130"/>
      <c r="G504" s="65"/>
      <c r="H504" s="91"/>
      <c r="I504" s="95"/>
    </row>
    <row r="505" spans="1:9" s="37" customFormat="1" x14ac:dyDescent="0.25">
      <c r="A505" s="202"/>
      <c r="B505" s="203"/>
      <c r="C505" s="204"/>
      <c r="D505" s="130"/>
      <c r="E505" s="130"/>
      <c r="F505" s="130"/>
      <c r="G505" s="65"/>
      <c r="H505" s="91"/>
      <c r="I505" s="95"/>
    </row>
    <row r="506" spans="1:9" s="37" customFormat="1" x14ac:dyDescent="0.25">
      <c r="A506" s="202"/>
      <c r="B506" s="203"/>
      <c r="C506" s="204"/>
      <c r="D506" s="130"/>
      <c r="E506" s="130"/>
      <c r="F506" s="130"/>
      <c r="G506" s="65"/>
      <c r="H506" s="91"/>
      <c r="I506" s="95"/>
    </row>
    <row r="507" spans="1:9" s="37" customFormat="1" x14ac:dyDescent="0.25">
      <c r="A507" s="202"/>
      <c r="B507" s="203"/>
      <c r="C507" s="204"/>
      <c r="D507" s="130"/>
      <c r="E507" s="130"/>
      <c r="F507" s="130"/>
      <c r="G507" s="65"/>
      <c r="H507" s="91"/>
      <c r="I507" s="95"/>
    </row>
    <row r="508" spans="1:9" s="37" customFormat="1" x14ac:dyDescent="0.25">
      <c r="A508" s="202"/>
      <c r="B508" s="203"/>
      <c r="C508" s="204"/>
      <c r="D508" s="130"/>
      <c r="E508" s="130"/>
      <c r="F508" s="130"/>
      <c r="G508" s="65"/>
      <c r="H508" s="91"/>
      <c r="I508" s="95"/>
    </row>
    <row r="509" spans="1:9" s="37" customFormat="1" x14ac:dyDescent="0.25">
      <c r="A509" s="202"/>
      <c r="B509" s="203"/>
      <c r="C509" s="204"/>
      <c r="D509" s="130"/>
      <c r="E509" s="130"/>
      <c r="F509" s="130"/>
      <c r="G509" s="65"/>
      <c r="H509" s="91"/>
      <c r="I509" s="95"/>
    </row>
    <row r="510" spans="1:9" s="37" customFormat="1" x14ac:dyDescent="0.25">
      <c r="A510" s="202"/>
      <c r="B510" s="203"/>
      <c r="C510" s="204"/>
      <c r="D510" s="130"/>
      <c r="E510" s="130"/>
      <c r="F510" s="130"/>
      <c r="G510" s="65"/>
      <c r="H510" s="91"/>
      <c r="I510" s="95"/>
    </row>
    <row r="511" spans="1:9" s="37" customFormat="1" x14ac:dyDescent="0.25">
      <c r="A511" s="202"/>
      <c r="B511" s="203"/>
      <c r="C511" s="204"/>
      <c r="D511" s="130"/>
      <c r="E511" s="130"/>
      <c r="F511" s="130"/>
      <c r="G511" s="65"/>
      <c r="H511" s="91"/>
      <c r="I511" s="95"/>
    </row>
    <row r="512" spans="1:9" s="37" customFormat="1" x14ac:dyDescent="0.25">
      <c r="A512" s="202"/>
      <c r="B512" s="203"/>
      <c r="C512" s="204"/>
      <c r="D512" s="130"/>
      <c r="E512" s="130"/>
      <c r="F512" s="130"/>
      <c r="G512" s="65"/>
      <c r="H512" s="91"/>
      <c r="I512" s="95"/>
    </row>
    <row r="513" spans="1:9" s="37" customFormat="1" x14ac:dyDescent="0.25">
      <c r="A513" s="202"/>
      <c r="B513" s="203"/>
      <c r="C513" s="204"/>
      <c r="D513" s="130"/>
      <c r="E513" s="130"/>
      <c r="F513" s="130"/>
      <c r="G513" s="65"/>
      <c r="H513" s="91"/>
      <c r="I513" s="95"/>
    </row>
    <row r="514" spans="1:9" s="37" customFormat="1" x14ac:dyDescent="0.25">
      <c r="A514" s="202"/>
      <c r="B514" s="203"/>
      <c r="C514" s="204"/>
      <c r="D514" s="130"/>
      <c r="E514" s="130"/>
      <c r="F514" s="130"/>
      <c r="G514" s="65"/>
      <c r="H514" s="91"/>
      <c r="I514" s="95"/>
    </row>
    <row r="515" spans="1:9" s="37" customFormat="1" x14ac:dyDescent="0.25">
      <c r="A515" s="202"/>
      <c r="B515" s="203"/>
      <c r="C515" s="204"/>
      <c r="D515" s="130"/>
      <c r="E515" s="130"/>
      <c r="F515" s="130"/>
      <c r="G515" s="65"/>
      <c r="H515" s="91"/>
      <c r="I515" s="95"/>
    </row>
    <row r="516" spans="1:9" s="37" customFormat="1" x14ac:dyDescent="0.25">
      <c r="A516" s="202"/>
      <c r="B516" s="203"/>
      <c r="C516" s="204"/>
      <c r="D516" s="130"/>
      <c r="E516" s="130"/>
      <c r="F516" s="130"/>
      <c r="G516" s="65"/>
      <c r="H516" s="91"/>
      <c r="I516" s="95"/>
    </row>
    <row r="517" spans="1:9" s="37" customFormat="1" x14ac:dyDescent="0.25">
      <c r="A517" s="202"/>
      <c r="B517" s="203"/>
      <c r="C517" s="204"/>
      <c r="D517" s="130"/>
      <c r="E517" s="130"/>
      <c r="F517" s="130"/>
      <c r="G517" s="65"/>
      <c r="H517" s="91"/>
      <c r="I517" s="95"/>
    </row>
    <row r="518" spans="1:9" s="37" customFormat="1" x14ac:dyDescent="0.25">
      <c r="A518" s="202"/>
      <c r="B518" s="203"/>
      <c r="C518" s="204"/>
      <c r="D518" s="130"/>
      <c r="E518" s="130"/>
      <c r="F518" s="130"/>
      <c r="G518" s="65"/>
      <c r="H518" s="91"/>
      <c r="I518" s="95"/>
    </row>
    <row r="519" spans="1:9" s="37" customFormat="1" x14ac:dyDescent="0.25">
      <c r="A519" s="202"/>
      <c r="B519" s="203"/>
      <c r="C519" s="204"/>
      <c r="D519" s="130"/>
      <c r="E519" s="130"/>
      <c r="F519" s="130"/>
      <c r="G519" s="65"/>
      <c r="H519" s="91"/>
      <c r="I519" s="95"/>
    </row>
    <row r="520" spans="1:9" s="37" customFormat="1" x14ac:dyDescent="0.25">
      <c r="A520" s="202"/>
      <c r="B520" s="203"/>
      <c r="C520" s="204"/>
      <c r="D520" s="130"/>
      <c r="E520" s="130"/>
      <c r="F520" s="130"/>
      <c r="G520" s="65"/>
      <c r="H520" s="91"/>
      <c r="I520" s="95"/>
    </row>
    <row r="521" spans="1:9" s="37" customFormat="1" x14ac:dyDescent="0.25">
      <c r="A521" s="202"/>
      <c r="B521" s="203"/>
      <c r="C521" s="204"/>
      <c r="D521" s="130"/>
      <c r="E521" s="130"/>
      <c r="F521" s="130"/>
      <c r="G521" s="65"/>
      <c r="H521" s="91"/>
      <c r="I521" s="95"/>
    </row>
    <row r="522" spans="1:9" s="37" customFormat="1" x14ac:dyDescent="0.25">
      <c r="A522" s="202"/>
      <c r="B522" s="203"/>
      <c r="C522" s="204"/>
      <c r="D522" s="130"/>
      <c r="E522" s="130"/>
      <c r="F522" s="130"/>
      <c r="G522" s="65"/>
      <c r="H522" s="91"/>
      <c r="I522" s="95"/>
    </row>
    <row r="523" spans="1:9" s="37" customFormat="1" x14ac:dyDescent="0.25">
      <c r="A523" s="202"/>
      <c r="B523" s="203"/>
      <c r="C523" s="204"/>
      <c r="D523" s="130"/>
      <c r="E523" s="130"/>
      <c r="F523" s="130"/>
      <c r="G523" s="65"/>
      <c r="H523" s="91"/>
      <c r="I523" s="95"/>
    </row>
    <row r="524" spans="1:9" s="37" customFormat="1" x14ac:dyDescent="0.25">
      <c r="A524" s="202"/>
      <c r="B524" s="203"/>
      <c r="C524" s="204"/>
      <c r="D524" s="130"/>
      <c r="E524" s="130"/>
      <c r="F524" s="130"/>
      <c r="G524" s="65"/>
      <c r="H524" s="91"/>
      <c r="I524" s="95"/>
    </row>
    <row r="525" spans="1:9" s="37" customFormat="1" x14ac:dyDescent="0.25">
      <c r="A525" s="202"/>
      <c r="B525" s="203"/>
      <c r="C525" s="204"/>
      <c r="D525" s="130"/>
      <c r="E525" s="130"/>
      <c r="F525" s="130"/>
      <c r="G525" s="65"/>
      <c r="H525" s="91"/>
      <c r="I525" s="95"/>
    </row>
    <row r="526" spans="1:9" s="37" customFormat="1" x14ac:dyDescent="0.25">
      <c r="A526" s="202"/>
      <c r="B526" s="203"/>
      <c r="C526" s="204"/>
      <c r="D526" s="130"/>
      <c r="E526" s="130"/>
      <c r="F526" s="130"/>
      <c r="G526" s="65"/>
      <c r="H526" s="91"/>
      <c r="I526" s="95"/>
    </row>
    <row r="527" spans="1:9" s="37" customFormat="1" x14ac:dyDescent="0.25">
      <c r="A527" s="202"/>
      <c r="B527" s="203"/>
      <c r="C527" s="204"/>
      <c r="D527" s="130"/>
      <c r="E527" s="130"/>
      <c r="F527" s="130"/>
      <c r="G527" s="65"/>
      <c r="H527" s="91"/>
      <c r="I527" s="95"/>
    </row>
    <row r="528" spans="1:9" s="37" customFormat="1" x14ac:dyDescent="0.25">
      <c r="A528" s="202"/>
      <c r="B528" s="203"/>
      <c r="C528" s="204"/>
      <c r="D528" s="130"/>
      <c r="E528" s="130"/>
      <c r="F528" s="130"/>
      <c r="G528" s="65"/>
      <c r="H528" s="91"/>
      <c r="I528" s="95"/>
    </row>
    <row r="529" spans="1:9" s="37" customFormat="1" x14ac:dyDescent="0.25">
      <c r="A529" s="202"/>
      <c r="B529" s="203"/>
      <c r="C529" s="204"/>
      <c r="D529" s="130"/>
      <c r="E529" s="130"/>
      <c r="F529" s="130"/>
      <c r="G529" s="65"/>
      <c r="H529" s="91"/>
      <c r="I529" s="95"/>
    </row>
    <row r="530" spans="1:9" s="37" customFormat="1" x14ac:dyDescent="0.25">
      <c r="A530" s="202"/>
      <c r="B530" s="203"/>
      <c r="C530" s="204"/>
      <c r="D530" s="130"/>
      <c r="E530" s="130"/>
      <c r="F530" s="130"/>
      <c r="G530" s="65"/>
      <c r="H530" s="91"/>
      <c r="I530" s="95"/>
    </row>
    <row r="531" spans="1:9" s="37" customFormat="1" x14ac:dyDescent="0.25">
      <c r="A531" s="202"/>
      <c r="B531" s="203"/>
      <c r="C531" s="204"/>
      <c r="D531" s="130"/>
      <c r="E531" s="130"/>
      <c r="F531" s="130"/>
      <c r="G531" s="65"/>
      <c r="H531" s="91"/>
      <c r="I531" s="95"/>
    </row>
    <row r="532" spans="1:9" s="37" customFormat="1" x14ac:dyDescent="0.25">
      <c r="A532" s="202"/>
      <c r="B532" s="203"/>
      <c r="C532" s="204"/>
      <c r="D532" s="130"/>
      <c r="E532" s="130"/>
      <c r="F532" s="130"/>
      <c r="G532" s="65"/>
      <c r="H532" s="91"/>
      <c r="I532" s="95"/>
    </row>
    <row r="533" spans="1:9" s="37" customFormat="1" x14ac:dyDescent="0.25">
      <c r="A533" s="202"/>
      <c r="B533" s="203"/>
      <c r="C533" s="204"/>
      <c r="D533" s="130"/>
      <c r="E533" s="130"/>
      <c r="F533" s="130"/>
      <c r="G533" s="65"/>
      <c r="H533" s="91"/>
      <c r="I533" s="95"/>
    </row>
    <row r="534" spans="1:9" s="37" customFormat="1" x14ac:dyDescent="0.25">
      <c r="A534" s="202"/>
      <c r="B534" s="203"/>
      <c r="C534" s="204"/>
      <c r="D534" s="130"/>
      <c r="E534" s="130"/>
      <c r="F534" s="130"/>
      <c r="G534" s="65"/>
      <c r="H534" s="91"/>
      <c r="I534" s="95"/>
    </row>
    <row r="535" spans="1:9" s="37" customFormat="1" x14ac:dyDescent="0.25">
      <c r="A535" s="202"/>
      <c r="B535" s="203"/>
      <c r="C535" s="204"/>
      <c r="D535" s="130"/>
      <c r="E535" s="130"/>
      <c r="F535" s="130"/>
      <c r="G535" s="65"/>
      <c r="H535" s="91"/>
      <c r="I535" s="95"/>
    </row>
    <row r="536" spans="1:9" s="37" customFormat="1" x14ac:dyDescent="0.25">
      <c r="A536" s="202"/>
      <c r="B536" s="203"/>
      <c r="C536" s="204"/>
      <c r="D536" s="130"/>
      <c r="E536" s="130"/>
      <c r="F536" s="130"/>
      <c r="G536" s="65"/>
      <c r="H536" s="91"/>
      <c r="I536" s="95"/>
    </row>
    <row r="537" spans="1:9" s="37" customFormat="1" x14ac:dyDescent="0.25">
      <c r="A537" s="202"/>
      <c r="B537" s="203"/>
      <c r="C537" s="204"/>
      <c r="D537" s="130"/>
      <c r="E537" s="130"/>
      <c r="F537" s="130"/>
      <c r="G537" s="65"/>
      <c r="H537" s="91"/>
      <c r="I537" s="95"/>
    </row>
    <row r="538" spans="1:9" s="37" customFormat="1" x14ac:dyDescent="0.25">
      <c r="A538" s="202"/>
      <c r="B538" s="203"/>
      <c r="C538" s="204"/>
      <c r="D538" s="130"/>
      <c r="E538" s="130"/>
      <c r="F538" s="130"/>
      <c r="G538" s="65"/>
      <c r="H538" s="91"/>
      <c r="I538" s="95"/>
    </row>
    <row r="539" spans="1:9" s="37" customFormat="1" x14ac:dyDescent="0.25">
      <c r="A539" s="202"/>
      <c r="B539" s="203"/>
      <c r="C539" s="204"/>
      <c r="D539" s="130"/>
      <c r="E539" s="130"/>
      <c r="F539" s="130"/>
      <c r="G539" s="65"/>
      <c r="H539" s="91"/>
      <c r="I539" s="95"/>
    </row>
    <row r="540" spans="1:9" s="37" customFormat="1" x14ac:dyDescent="0.25">
      <c r="A540" s="202"/>
      <c r="B540" s="203"/>
      <c r="C540" s="204"/>
      <c r="D540" s="130"/>
      <c r="E540" s="130"/>
      <c r="F540" s="130"/>
      <c r="G540" s="65"/>
      <c r="H540" s="91"/>
      <c r="I540" s="95"/>
    </row>
    <row r="541" spans="1:9" s="37" customFormat="1" x14ac:dyDescent="0.25">
      <c r="A541" s="202"/>
      <c r="B541" s="203"/>
      <c r="C541" s="204"/>
      <c r="D541" s="130"/>
      <c r="E541" s="130"/>
      <c r="F541" s="130"/>
      <c r="G541" s="65"/>
      <c r="H541" s="91"/>
      <c r="I541" s="95"/>
    </row>
    <row r="542" spans="1:9" s="37" customFormat="1" x14ac:dyDescent="0.25">
      <c r="A542" s="202"/>
      <c r="B542" s="203"/>
      <c r="C542" s="204"/>
      <c r="D542" s="130"/>
      <c r="E542" s="130"/>
      <c r="F542" s="130"/>
      <c r="G542" s="65"/>
      <c r="H542" s="91"/>
      <c r="I542" s="95"/>
    </row>
    <row r="543" spans="1:9" s="37" customFormat="1" x14ac:dyDescent="0.25">
      <c r="A543" s="202"/>
      <c r="B543" s="203"/>
      <c r="C543" s="204"/>
      <c r="D543" s="130"/>
      <c r="E543" s="130"/>
      <c r="F543" s="130"/>
      <c r="G543" s="65"/>
      <c r="H543" s="91"/>
      <c r="I543" s="95"/>
    </row>
    <row r="544" spans="1:9" s="37" customFormat="1" x14ac:dyDescent="0.25">
      <c r="A544" s="202"/>
      <c r="B544" s="203"/>
      <c r="C544" s="204"/>
      <c r="D544" s="130"/>
      <c r="E544" s="130"/>
      <c r="F544" s="130"/>
      <c r="G544" s="65"/>
      <c r="H544" s="91"/>
      <c r="I544" s="95"/>
    </row>
    <row r="545" spans="1:9" s="37" customFormat="1" x14ac:dyDescent="0.25">
      <c r="A545" s="202"/>
      <c r="B545" s="203"/>
      <c r="C545" s="204"/>
      <c r="D545" s="130"/>
      <c r="E545" s="130"/>
      <c r="F545" s="130"/>
      <c r="G545" s="65"/>
      <c r="H545" s="91"/>
      <c r="I545" s="95"/>
    </row>
    <row r="546" spans="1:9" s="37" customFormat="1" x14ac:dyDescent="0.25">
      <c r="A546" s="202"/>
      <c r="B546" s="203"/>
      <c r="C546" s="204"/>
      <c r="D546" s="130"/>
      <c r="E546" s="130"/>
      <c r="F546" s="130"/>
      <c r="G546" s="65"/>
      <c r="H546" s="91"/>
      <c r="I546" s="95"/>
    </row>
    <row r="547" spans="1:9" s="37" customFormat="1" x14ac:dyDescent="0.25">
      <c r="A547" s="202"/>
      <c r="B547" s="203"/>
      <c r="C547" s="204"/>
      <c r="D547" s="130"/>
      <c r="E547" s="130"/>
      <c r="F547" s="130"/>
      <c r="G547" s="65"/>
      <c r="H547" s="91"/>
      <c r="I547" s="95"/>
    </row>
    <row r="548" spans="1:9" s="37" customFormat="1" x14ac:dyDescent="0.25">
      <c r="A548" s="202"/>
      <c r="B548" s="203"/>
      <c r="C548" s="204"/>
      <c r="D548" s="130"/>
      <c r="E548" s="130"/>
      <c r="F548" s="130"/>
      <c r="G548" s="65"/>
      <c r="H548" s="91"/>
      <c r="I548" s="95"/>
    </row>
    <row r="549" spans="1:9" s="37" customFormat="1" x14ac:dyDescent="0.25">
      <c r="A549" s="202"/>
      <c r="B549" s="203"/>
      <c r="C549" s="204"/>
      <c r="D549" s="130"/>
      <c r="E549" s="130"/>
      <c r="F549" s="130"/>
      <c r="G549" s="65"/>
      <c r="H549" s="91"/>
      <c r="I549" s="95"/>
    </row>
    <row r="550" spans="1:9" s="37" customFormat="1" x14ac:dyDescent="0.25">
      <c r="A550" s="202"/>
      <c r="B550" s="203"/>
      <c r="C550" s="204"/>
      <c r="D550" s="130"/>
      <c r="E550" s="130"/>
      <c r="F550" s="130"/>
      <c r="G550" s="65"/>
      <c r="H550" s="91"/>
      <c r="I550" s="95"/>
    </row>
    <row r="551" spans="1:9" s="37" customFormat="1" x14ac:dyDescent="0.25">
      <c r="A551" s="202"/>
      <c r="B551" s="203"/>
      <c r="C551" s="204"/>
      <c r="D551" s="130"/>
      <c r="E551" s="130"/>
      <c r="F551" s="130"/>
      <c r="G551" s="65"/>
      <c r="H551" s="91"/>
      <c r="I551" s="95"/>
    </row>
    <row r="552" spans="1:9" s="37" customFormat="1" x14ac:dyDescent="0.25">
      <c r="A552" s="202"/>
      <c r="B552" s="203"/>
      <c r="C552" s="204"/>
      <c r="D552" s="130"/>
      <c r="E552" s="130"/>
      <c r="F552" s="130"/>
      <c r="G552" s="65"/>
      <c r="H552" s="91"/>
      <c r="I552" s="95"/>
    </row>
    <row r="553" spans="1:9" s="37" customFormat="1" x14ac:dyDescent="0.25">
      <c r="A553" s="202"/>
      <c r="B553" s="203"/>
      <c r="C553" s="204"/>
      <c r="D553" s="130"/>
      <c r="E553" s="130"/>
      <c r="F553" s="130"/>
      <c r="G553" s="65"/>
      <c r="H553" s="91"/>
      <c r="I553" s="95"/>
    </row>
    <row r="554" spans="1:9" s="37" customFormat="1" x14ac:dyDescent="0.25">
      <c r="A554" s="202"/>
      <c r="B554" s="203"/>
      <c r="C554" s="204"/>
      <c r="D554" s="130"/>
      <c r="E554" s="130"/>
      <c r="F554" s="130"/>
      <c r="G554" s="65"/>
      <c r="H554" s="91"/>
      <c r="I554" s="95"/>
    </row>
    <row r="555" spans="1:9" s="37" customFormat="1" x14ac:dyDescent="0.25">
      <c r="A555" s="202"/>
      <c r="B555" s="203"/>
      <c r="C555" s="204"/>
      <c r="D555" s="130"/>
      <c r="E555" s="130"/>
      <c r="F555" s="130"/>
      <c r="G555" s="65"/>
      <c r="H555" s="91"/>
      <c r="I555" s="95"/>
    </row>
    <row r="556" spans="1:9" s="37" customFormat="1" x14ac:dyDescent="0.25">
      <c r="A556" s="202"/>
      <c r="B556" s="203"/>
      <c r="C556" s="204"/>
      <c r="D556" s="130"/>
      <c r="E556" s="130"/>
      <c r="F556" s="130"/>
      <c r="G556" s="65"/>
      <c r="H556" s="91"/>
      <c r="I556" s="95"/>
    </row>
    <row r="557" spans="1:9" s="37" customFormat="1" x14ac:dyDescent="0.25">
      <c r="A557" s="202"/>
      <c r="B557" s="203"/>
      <c r="C557" s="204"/>
      <c r="D557" s="130"/>
      <c r="E557" s="130"/>
      <c r="F557" s="130"/>
      <c r="G557" s="65"/>
      <c r="H557" s="91"/>
      <c r="I557" s="95"/>
    </row>
    <row r="558" spans="1:9" s="37" customFormat="1" x14ac:dyDescent="0.25">
      <c r="A558" s="202"/>
      <c r="B558" s="203"/>
      <c r="C558" s="204"/>
      <c r="D558" s="130"/>
      <c r="E558" s="130"/>
      <c r="F558" s="130"/>
      <c r="G558" s="65"/>
      <c r="H558" s="91"/>
      <c r="I558" s="95"/>
    </row>
    <row r="559" spans="1:9" s="37" customFormat="1" x14ac:dyDescent="0.25">
      <c r="A559" s="202"/>
      <c r="B559" s="203"/>
      <c r="C559" s="204"/>
      <c r="D559" s="130"/>
      <c r="E559" s="130"/>
      <c r="F559" s="130"/>
      <c r="G559" s="65"/>
      <c r="H559" s="91"/>
      <c r="I559" s="95"/>
    </row>
    <row r="560" spans="1:9" s="37" customFormat="1" x14ac:dyDescent="0.25">
      <c r="A560" s="202"/>
      <c r="B560" s="203"/>
      <c r="C560" s="204"/>
      <c r="D560" s="130"/>
      <c r="E560" s="130"/>
      <c r="F560" s="130"/>
      <c r="G560" s="65"/>
      <c r="H560" s="91"/>
      <c r="I560" s="95"/>
    </row>
    <row r="561" spans="1:9" s="37" customFormat="1" x14ac:dyDescent="0.25">
      <c r="A561" s="202"/>
      <c r="B561" s="203"/>
      <c r="C561" s="204"/>
      <c r="D561" s="130"/>
      <c r="E561" s="130"/>
      <c r="F561" s="130"/>
      <c r="G561" s="65"/>
      <c r="H561" s="91"/>
      <c r="I561" s="95"/>
    </row>
    <row r="562" spans="1:9" s="37" customFormat="1" x14ac:dyDescent="0.25">
      <c r="A562" s="202"/>
      <c r="B562" s="203"/>
      <c r="C562" s="204"/>
      <c r="D562" s="130"/>
      <c r="E562" s="130"/>
      <c r="F562" s="130"/>
      <c r="G562" s="65"/>
      <c r="H562" s="91"/>
      <c r="I562" s="95"/>
    </row>
    <row r="563" spans="1:9" s="37" customFormat="1" x14ac:dyDescent="0.25">
      <c r="A563" s="202"/>
      <c r="B563" s="203"/>
      <c r="C563" s="204"/>
      <c r="D563" s="130"/>
      <c r="E563" s="130"/>
      <c r="F563" s="130"/>
      <c r="G563" s="65"/>
      <c r="H563" s="91"/>
      <c r="I563" s="95"/>
    </row>
    <row r="564" spans="1:9" s="37" customFormat="1" x14ac:dyDescent="0.25">
      <c r="A564" s="202"/>
      <c r="B564" s="203"/>
      <c r="C564" s="204"/>
      <c r="D564" s="130"/>
      <c r="E564" s="130"/>
      <c r="F564" s="130"/>
      <c r="G564" s="65"/>
      <c r="H564" s="91"/>
      <c r="I564" s="95"/>
    </row>
    <row r="565" spans="1:9" s="37" customFormat="1" x14ac:dyDescent="0.25">
      <c r="A565" s="202"/>
      <c r="B565" s="203"/>
      <c r="C565" s="204"/>
      <c r="D565" s="130"/>
      <c r="E565" s="130"/>
      <c r="F565" s="130"/>
      <c r="G565" s="65"/>
      <c r="H565" s="91"/>
      <c r="I565" s="95"/>
    </row>
    <row r="566" spans="1:9" s="37" customFormat="1" x14ac:dyDescent="0.25">
      <c r="A566" s="202"/>
      <c r="B566" s="203"/>
      <c r="C566" s="204"/>
      <c r="D566" s="130"/>
      <c r="E566" s="130"/>
      <c r="F566" s="130"/>
      <c r="G566" s="65"/>
      <c r="H566" s="91"/>
      <c r="I566" s="95"/>
    </row>
    <row r="567" spans="1:9" s="37" customFormat="1" x14ac:dyDescent="0.25">
      <c r="A567" s="202"/>
      <c r="B567" s="203"/>
      <c r="C567" s="204"/>
      <c r="D567" s="130"/>
      <c r="E567" s="130"/>
      <c r="F567" s="130"/>
      <c r="G567" s="65"/>
      <c r="H567" s="91"/>
      <c r="I567" s="95"/>
    </row>
    <row r="568" spans="1:9" s="37" customFormat="1" x14ac:dyDescent="0.25">
      <c r="A568" s="202"/>
      <c r="B568" s="203"/>
      <c r="C568" s="204"/>
      <c r="D568" s="130"/>
      <c r="E568" s="130"/>
      <c r="F568" s="130"/>
      <c r="G568" s="65"/>
      <c r="H568" s="91"/>
      <c r="I568" s="95"/>
    </row>
    <row r="569" spans="1:9" s="37" customFormat="1" x14ac:dyDescent="0.25">
      <c r="A569" s="202"/>
      <c r="B569" s="203"/>
      <c r="C569" s="204"/>
      <c r="D569" s="130"/>
      <c r="E569" s="130"/>
      <c r="F569" s="130"/>
      <c r="G569" s="65"/>
      <c r="H569" s="91"/>
      <c r="I569" s="95"/>
    </row>
    <row r="570" spans="1:9" s="37" customFormat="1" x14ac:dyDescent="0.25">
      <c r="A570" s="202"/>
      <c r="B570" s="203"/>
      <c r="C570" s="204"/>
      <c r="D570" s="130"/>
      <c r="E570" s="130"/>
      <c r="F570" s="130"/>
      <c r="G570" s="65"/>
      <c r="H570" s="91"/>
      <c r="I570" s="95"/>
    </row>
    <row r="571" spans="1:9" s="37" customFormat="1" x14ac:dyDescent="0.25">
      <c r="A571" s="202"/>
      <c r="B571" s="203"/>
      <c r="C571" s="204"/>
      <c r="D571" s="130"/>
      <c r="E571" s="130"/>
      <c r="F571" s="130"/>
      <c r="G571" s="65"/>
      <c r="H571" s="91"/>
      <c r="I571" s="95"/>
    </row>
    <row r="572" spans="1:9" s="37" customFormat="1" x14ac:dyDescent="0.25">
      <c r="A572" s="202"/>
      <c r="B572" s="203"/>
      <c r="C572" s="204"/>
      <c r="D572" s="130"/>
      <c r="E572" s="130"/>
      <c r="F572" s="130"/>
      <c r="G572" s="65"/>
      <c r="H572" s="91"/>
      <c r="I572" s="95"/>
    </row>
    <row r="573" spans="1:9" s="37" customFormat="1" x14ac:dyDescent="0.25">
      <c r="A573" s="202"/>
      <c r="B573" s="203"/>
      <c r="C573" s="204"/>
      <c r="D573" s="130"/>
      <c r="E573" s="130"/>
      <c r="F573" s="130"/>
      <c r="G573" s="65"/>
      <c r="H573" s="91"/>
      <c r="I573" s="95"/>
    </row>
    <row r="574" spans="1:9" s="37" customFormat="1" x14ac:dyDescent="0.25">
      <c r="A574" s="202"/>
      <c r="B574" s="203"/>
      <c r="C574" s="204"/>
      <c r="D574" s="130"/>
      <c r="E574" s="130"/>
      <c r="F574" s="130"/>
      <c r="G574" s="65"/>
      <c r="H574" s="91"/>
      <c r="I574" s="95"/>
    </row>
    <row r="575" spans="1:9" s="37" customFormat="1" x14ac:dyDescent="0.25">
      <c r="A575" s="202"/>
      <c r="B575" s="203"/>
      <c r="C575" s="204"/>
      <c r="D575" s="130"/>
      <c r="E575" s="130"/>
      <c r="F575" s="130"/>
      <c r="G575" s="65"/>
      <c r="H575" s="91"/>
      <c r="I575" s="95"/>
    </row>
    <row r="576" spans="1:9" s="37" customFormat="1" x14ac:dyDescent="0.25">
      <c r="A576" s="202"/>
      <c r="B576" s="203"/>
      <c r="C576" s="204"/>
      <c r="D576" s="130"/>
      <c r="E576" s="130"/>
      <c r="F576" s="130"/>
      <c r="G576" s="65"/>
      <c r="H576" s="91"/>
      <c r="I576" s="95"/>
    </row>
    <row r="577" spans="1:9" s="37" customFormat="1" x14ac:dyDescent="0.25">
      <c r="A577" s="202"/>
      <c r="B577" s="203"/>
      <c r="C577" s="204"/>
      <c r="D577" s="130"/>
      <c r="E577" s="130"/>
      <c r="F577" s="130"/>
      <c r="G577" s="65"/>
      <c r="H577" s="91"/>
      <c r="I577" s="95"/>
    </row>
    <row r="578" spans="1:9" s="37" customFormat="1" x14ac:dyDescent="0.25">
      <c r="A578" s="202"/>
      <c r="B578" s="203"/>
      <c r="C578" s="204"/>
      <c r="D578" s="130"/>
      <c r="E578" s="130"/>
      <c r="F578" s="130"/>
      <c r="G578" s="65"/>
      <c r="H578" s="91"/>
      <c r="I578" s="95"/>
    </row>
    <row r="579" spans="1:9" s="37" customFormat="1" x14ac:dyDescent="0.25">
      <c r="A579" s="202"/>
      <c r="B579" s="203"/>
      <c r="C579" s="204"/>
      <c r="D579" s="130"/>
      <c r="E579" s="130"/>
      <c r="F579" s="130"/>
      <c r="G579" s="65"/>
      <c r="H579" s="91"/>
      <c r="I579" s="95"/>
    </row>
    <row r="580" spans="1:9" s="37" customFormat="1" x14ac:dyDescent="0.25">
      <c r="A580" s="202"/>
      <c r="B580" s="203"/>
      <c r="C580" s="204"/>
      <c r="D580" s="130"/>
      <c r="E580" s="130"/>
      <c r="F580" s="130"/>
      <c r="G580" s="65"/>
      <c r="H580" s="91"/>
      <c r="I580" s="95"/>
    </row>
    <row r="581" spans="1:9" s="37" customFormat="1" x14ac:dyDescent="0.25">
      <c r="A581" s="202"/>
      <c r="B581" s="203"/>
      <c r="C581" s="204"/>
      <c r="D581" s="130"/>
      <c r="E581" s="130"/>
      <c r="F581" s="130"/>
      <c r="G581" s="65"/>
      <c r="H581" s="91"/>
      <c r="I581" s="95"/>
    </row>
    <row r="582" spans="1:9" s="37" customFormat="1" x14ac:dyDescent="0.25">
      <c r="A582" s="202"/>
      <c r="B582" s="203"/>
      <c r="C582" s="204"/>
      <c r="D582" s="130"/>
      <c r="E582" s="130"/>
      <c r="F582" s="130"/>
      <c r="G582" s="65"/>
      <c r="H582" s="91"/>
      <c r="I582" s="95"/>
    </row>
    <row r="583" spans="1:9" s="37" customFormat="1" x14ac:dyDescent="0.25">
      <c r="A583" s="202"/>
      <c r="B583" s="203"/>
      <c r="C583" s="204"/>
      <c r="D583" s="130"/>
      <c r="E583" s="130"/>
      <c r="F583" s="130"/>
      <c r="G583" s="65"/>
      <c r="H583" s="91"/>
      <c r="I583" s="95"/>
    </row>
    <row r="584" spans="1:9" s="37" customFormat="1" x14ac:dyDescent="0.25">
      <c r="A584" s="202"/>
      <c r="B584" s="203"/>
      <c r="C584" s="204"/>
      <c r="D584" s="130"/>
      <c r="E584" s="130"/>
      <c r="F584" s="130"/>
      <c r="G584" s="65"/>
      <c r="H584" s="91"/>
      <c r="I584" s="95"/>
    </row>
    <row r="585" spans="1:9" s="37" customFormat="1" x14ac:dyDescent="0.25">
      <c r="A585" s="202"/>
      <c r="B585" s="203"/>
      <c r="C585" s="204"/>
      <c r="D585" s="130"/>
      <c r="E585" s="130"/>
      <c r="F585" s="130"/>
      <c r="G585" s="65"/>
      <c r="H585" s="91"/>
      <c r="I585" s="95"/>
    </row>
    <row r="586" spans="1:9" s="37" customFormat="1" x14ac:dyDescent="0.25">
      <c r="A586" s="202"/>
      <c r="B586" s="203"/>
      <c r="C586" s="204"/>
      <c r="D586" s="130"/>
      <c r="E586" s="130"/>
      <c r="F586" s="130"/>
      <c r="G586" s="65"/>
      <c r="H586" s="91"/>
      <c r="I586" s="95"/>
    </row>
    <row r="587" spans="1:9" s="37" customFormat="1" x14ac:dyDescent="0.25">
      <c r="A587" s="202"/>
      <c r="B587" s="203"/>
      <c r="C587" s="204"/>
      <c r="D587" s="130"/>
      <c r="E587" s="130"/>
      <c r="F587" s="130"/>
      <c r="G587" s="65"/>
      <c r="H587" s="91"/>
      <c r="I587" s="95"/>
    </row>
    <row r="588" spans="1:9" s="37" customFormat="1" x14ac:dyDescent="0.25">
      <c r="A588" s="202"/>
      <c r="B588" s="203"/>
      <c r="C588" s="204"/>
      <c r="D588" s="130"/>
      <c r="E588" s="130"/>
      <c r="F588" s="130"/>
      <c r="G588" s="65"/>
      <c r="H588" s="91"/>
      <c r="I588" s="95"/>
    </row>
    <row r="589" spans="1:9" s="37" customFormat="1" x14ac:dyDescent="0.25">
      <c r="A589" s="202"/>
      <c r="B589" s="203"/>
      <c r="C589" s="204"/>
      <c r="D589" s="130"/>
      <c r="E589" s="130"/>
      <c r="F589" s="130"/>
      <c r="G589" s="65"/>
      <c r="H589" s="91"/>
      <c r="I589" s="95"/>
    </row>
    <row r="590" spans="1:9" s="37" customFormat="1" x14ac:dyDescent="0.25">
      <c r="A590" s="202"/>
      <c r="B590" s="203"/>
      <c r="C590" s="204"/>
      <c r="D590" s="130"/>
      <c r="E590" s="130"/>
      <c r="F590" s="130"/>
      <c r="G590" s="65"/>
      <c r="H590" s="91"/>
      <c r="I590" s="95"/>
    </row>
    <row r="591" spans="1:9" s="37" customFormat="1" x14ac:dyDescent="0.25">
      <c r="A591" s="202"/>
      <c r="B591" s="203"/>
      <c r="C591" s="204"/>
      <c r="D591" s="130"/>
      <c r="E591" s="130"/>
      <c r="F591" s="130"/>
      <c r="G591" s="65"/>
      <c r="H591" s="91"/>
      <c r="I591" s="95"/>
    </row>
    <row r="592" spans="1:9" s="37" customFormat="1" x14ac:dyDescent="0.25">
      <c r="A592" s="202"/>
      <c r="B592" s="203"/>
      <c r="C592" s="204"/>
      <c r="D592" s="130"/>
      <c r="E592" s="130"/>
      <c r="F592" s="130"/>
      <c r="G592" s="65"/>
      <c r="H592" s="91"/>
      <c r="I592" s="95"/>
    </row>
    <row r="593" spans="1:9" s="37" customFormat="1" x14ac:dyDescent="0.25">
      <c r="A593" s="202"/>
      <c r="B593" s="203"/>
      <c r="C593" s="204"/>
      <c r="D593" s="130"/>
      <c r="E593" s="130"/>
      <c r="F593" s="130"/>
      <c r="G593" s="65"/>
      <c r="H593" s="91"/>
      <c r="I593" s="95"/>
    </row>
    <row r="594" spans="1:9" s="37" customFormat="1" x14ac:dyDescent="0.25">
      <c r="A594" s="202"/>
      <c r="B594" s="203"/>
      <c r="C594" s="204"/>
      <c r="D594" s="130"/>
      <c r="E594" s="130"/>
      <c r="F594" s="130"/>
      <c r="G594" s="65"/>
      <c r="H594" s="91"/>
      <c r="I594" s="95"/>
    </row>
    <row r="595" spans="1:9" s="37" customFormat="1" x14ac:dyDescent="0.25">
      <c r="A595" s="202"/>
      <c r="B595" s="203"/>
      <c r="C595" s="204"/>
      <c r="D595" s="130"/>
      <c r="E595" s="130"/>
      <c r="F595" s="130"/>
      <c r="G595" s="65"/>
      <c r="H595" s="91"/>
      <c r="I595" s="95"/>
    </row>
    <row r="596" spans="1:9" s="37" customFormat="1" x14ac:dyDescent="0.25">
      <c r="A596" s="202"/>
      <c r="B596" s="203"/>
      <c r="C596" s="204"/>
      <c r="D596" s="130"/>
      <c r="E596" s="130"/>
      <c r="F596" s="130"/>
      <c r="G596" s="65"/>
      <c r="H596" s="91"/>
      <c r="I596" s="95"/>
    </row>
    <row r="597" spans="1:9" s="37" customFormat="1" x14ac:dyDescent="0.25">
      <c r="A597" s="202"/>
      <c r="B597" s="203"/>
      <c r="C597" s="204"/>
      <c r="D597" s="130"/>
      <c r="E597" s="130"/>
      <c r="F597" s="130"/>
      <c r="G597" s="65"/>
      <c r="H597" s="91"/>
      <c r="I597" s="95"/>
    </row>
    <row r="598" spans="1:9" s="37" customFormat="1" x14ac:dyDescent="0.25">
      <c r="A598" s="202"/>
      <c r="B598" s="203"/>
      <c r="C598" s="204"/>
      <c r="D598" s="130"/>
      <c r="E598" s="130"/>
      <c r="F598" s="130"/>
      <c r="G598" s="65"/>
      <c r="H598" s="91"/>
      <c r="I598" s="95"/>
    </row>
    <row r="599" spans="1:9" s="37" customFormat="1" x14ac:dyDescent="0.25">
      <c r="A599" s="202"/>
      <c r="B599" s="203"/>
      <c r="C599" s="204"/>
      <c r="D599" s="130"/>
      <c r="E599" s="130"/>
      <c r="F599" s="130"/>
      <c r="G599" s="65"/>
      <c r="H599" s="91"/>
      <c r="I599" s="95"/>
    </row>
    <row r="600" spans="1:9" s="37" customFormat="1" x14ac:dyDescent="0.25">
      <c r="A600" s="202"/>
      <c r="B600" s="203"/>
      <c r="C600" s="204"/>
      <c r="D600" s="130"/>
      <c r="E600" s="130"/>
      <c r="F600" s="130"/>
      <c r="G600" s="65"/>
      <c r="H600" s="91"/>
      <c r="I600" s="95"/>
    </row>
    <row r="601" spans="1:9" s="37" customFormat="1" x14ac:dyDescent="0.25">
      <c r="A601" s="202"/>
      <c r="B601" s="203"/>
      <c r="C601" s="204"/>
      <c r="D601" s="130"/>
      <c r="E601" s="130"/>
      <c r="F601" s="130"/>
      <c r="G601" s="65"/>
      <c r="H601" s="91"/>
      <c r="I601" s="95"/>
    </row>
    <row r="602" spans="1:9" s="37" customFormat="1" x14ac:dyDescent="0.25">
      <c r="A602" s="202"/>
      <c r="B602" s="203"/>
      <c r="C602" s="204"/>
      <c r="D602" s="130"/>
      <c r="E602" s="130"/>
      <c r="F602" s="130"/>
      <c r="G602" s="65"/>
      <c r="H602" s="91"/>
      <c r="I602" s="95"/>
    </row>
    <row r="603" spans="1:9" s="37" customFormat="1" x14ac:dyDescent="0.25">
      <c r="A603" s="202"/>
      <c r="B603" s="203"/>
      <c r="C603" s="204"/>
      <c r="D603" s="130"/>
      <c r="E603" s="130"/>
      <c r="F603" s="130"/>
      <c r="G603" s="65"/>
      <c r="H603" s="91"/>
      <c r="I603" s="95"/>
    </row>
    <row r="604" spans="1:9" s="37" customFormat="1" x14ac:dyDescent="0.25">
      <c r="A604" s="202"/>
      <c r="B604" s="203"/>
      <c r="C604" s="204"/>
      <c r="D604" s="130"/>
      <c r="E604" s="130"/>
      <c r="F604" s="130"/>
      <c r="G604" s="65"/>
      <c r="H604" s="91"/>
      <c r="I604" s="95"/>
    </row>
    <row r="605" spans="1:9" s="37" customFormat="1" x14ac:dyDescent="0.25">
      <c r="A605" s="202"/>
      <c r="B605" s="203"/>
      <c r="C605" s="204"/>
      <c r="D605" s="130"/>
      <c r="E605" s="130"/>
      <c r="F605" s="130"/>
      <c r="G605" s="65"/>
      <c r="H605" s="91"/>
      <c r="I605" s="95"/>
    </row>
    <row r="606" spans="1:9" s="37" customFormat="1" x14ac:dyDescent="0.25">
      <c r="A606" s="202"/>
      <c r="B606" s="203"/>
      <c r="C606" s="204"/>
      <c r="D606" s="130"/>
      <c r="E606" s="130"/>
      <c r="F606" s="130"/>
      <c r="G606" s="65"/>
      <c r="H606" s="91"/>
      <c r="I606" s="95"/>
    </row>
    <row r="607" spans="1:9" s="37" customFormat="1" x14ac:dyDescent="0.25">
      <c r="A607" s="202"/>
      <c r="B607" s="203"/>
      <c r="C607" s="204"/>
      <c r="D607" s="130"/>
      <c r="E607" s="130"/>
      <c r="F607" s="130"/>
      <c r="G607" s="65"/>
      <c r="H607" s="91"/>
      <c r="I607" s="95"/>
    </row>
    <row r="608" spans="1:9" s="37" customFormat="1" x14ac:dyDescent="0.25">
      <c r="A608" s="202"/>
      <c r="B608" s="203"/>
      <c r="C608" s="204"/>
      <c r="D608" s="130"/>
      <c r="E608" s="130"/>
      <c r="F608" s="130"/>
      <c r="G608" s="65"/>
      <c r="H608" s="91"/>
      <c r="I608" s="95"/>
    </row>
    <row r="609" spans="1:9" s="37" customFormat="1" x14ac:dyDescent="0.25">
      <c r="A609" s="202"/>
      <c r="B609" s="203"/>
      <c r="C609" s="204"/>
      <c r="D609" s="130"/>
      <c r="E609" s="130"/>
      <c r="F609" s="130"/>
      <c r="G609" s="65"/>
      <c r="H609" s="91"/>
      <c r="I609" s="95"/>
    </row>
    <row r="610" spans="1:9" s="37" customFormat="1" x14ac:dyDescent="0.25">
      <c r="A610" s="202"/>
      <c r="B610" s="203"/>
      <c r="C610" s="204"/>
      <c r="D610" s="130"/>
      <c r="E610" s="130"/>
      <c r="F610" s="130"/>
      <c r="G610" s="65"/>
      <c r="H610" s="91"/>
      <c r="I610" s="95"/>
    </row>
    <row r="611" spans="1:9" s="37" customFormat="1" x14ac:dyDescent="0.25">
      <c r="A611" s="202"/>
      <c r="B611" s="203"/>
      <c r="C611" s="204"/>
      <c r="D611" s="130"/>
      <c r="E611" s="130"/>
      <c r="F611" s="130"/>
      <c r="G611" s="65"/>
      <c r="H611" s="91"/>
      <c r="I611" s="95"/>
    </row>
    <row r="612" spans="1:9" s="37" customFormat="1" x14ac:dyDescent="0.25">
      <c r="A612" s="202"/>
      <c r="B612" s="203"/>
      <c r="C612" s="204"/>
      <c r="D612" s="130"/>
      <c r="E612" s="130"/>
      <c r="F612" s="130"/>
      <c r="G612" s="65"/>
      <c r="H612" s="91"/>
      <c r="I612" s="95"/>
    </row>
    <row r="613" spans="1:9" s="37" customFormat="1" x14ac:dyDescent="0.25">
      <c r="A613" s="202"/>
      <c r="B613" s="203"/>
      <c r="C613" s="204"/>
      <c r="D613" s="130"/>
      <c r="E613" s="130"/>
      <c r="F613" s="130"/>
      <c r="G613" s="65"/>
      <c r="H613" s="91"/>
      <c r="I613" s="95"/>
    </row>
    <row r="614" spans="1:9" s="37" customFormat="1" x14ac:dyDescent="0.25">
      <c r="A614" s="202"/>
      <c r="B614" s="203"/>
      <c r="C614" s="204"/>
      <c r="D614" s="130"/>
      <c r="E614" s="130"/>
      <c r="F614" s="130"/>
      <c r="G614" s="65"/>
      <c r="H614" s="91"/>
      <c r="I614" s="95"/>
    </row>
    <row r="615" spans="1:9" s="37" customFormat="1" x14ac:dyDescent="0.25">
      <c r="A615" s="202"/>
      <c r="B615" s="203"/>
      <c r="C615" s="204"/>
      <c r="D615" s="130"/>
      <c r="E615" s="130"/>
      <c r="F615" s="130"/>
      <c r="G615" s="65"/>
      <c r="H615" s="91"/>
      <c r="I615" s="95"/>
    </row>
    <row r="616" spans="1:9" s="37" customFormat="1" x14ac:dyDescent="0.25">
      <c r="A616" s="202"/>
      <c r="B616" s="203"/>
      <c r="C616" s="204"/>
      <c r="D616" s="130"/>
      <c r="E616" s="130"/>
      <c r="F616" s="130"/>
      <c r="G616" s="65"/>
      <c r="H616" s="91"/>
      <c r="I616" s="95"/>
    </row>
    <row r="617" spans="1:9" s="37" customFormat="1" x14ac:dyDescent="0.25">
      <c r="A617" s="202"/>
      <c r="B617" s="203"/>
      <c r="C617" s="204"/>
      <c r="D617" s="130"/>
      <c r="E617" s="130"/>
      <c r="F617" s="130"/>
      <c r="G617" s="65"/>
      <c r="H617" s="91"/>
      <c r="I617" s="95"/>
    </row>
    <row r="618" spans="1:9" s="37" customFormat="1" x14ac:dyDescent="0.25">
      <c r="A618" s="202"/>
      <c r="B618" s="203"/>
      <c r="C618" s="204"/>
      <c r="D618" s="130"/>
      <c r="E618" s="130"/>
      <c r="F618" s="130"/>
      <c r="G618" s="65"/>
      <c r="H618" s="91"/>
      <c r="I618" s="95"/>
    </row>
    <row r="619" spans="1:9" s="37" customFormat="1" x14ac:dyDescent="0.25">
      <c r="A619" s="202"/>
      <c r="B619" s="203"/>
      <c r="C619" s="204"/>
      <c r="D619" s="130"/>
      <c r="E619" s="130"/>
      <c r="F619" s="130"/>
      <c r="G619" s="65"/>
      <c r="H619" s="91"/>
      <c r="I619" s="95"/>
    </row>
    <row r="620" spans="1:9" s="37" customFormat="1" x14ac:dyDescent="0.25">
      <c r="A620" s="202"/>
      <c r="B620" s="203"/>
      <c r="C620" s="204"/>
      <c r="D620" s="130"/>
      <c r="E620" s="130"/>
      <c r="F620" s="130"/>
      <c r="G620" s="65"/>
      <c r="H620" s="91"/>
      <c r="I620" s="95"/>
    </row>
    <row r="621" spans="1:9" s="37" customFormat="1" x14ac:dyDescent="0.25">
      <c r="A621" s="202"/>
      <c r="B621" s="203"/>
      <c r="C621" s="204"/>
      <c r="D621" s="130"/>
      <c r="E621" s="130"/>
      <c r="F621" s="130"/>
      <c r="G621" s="65"/>
      <c r="H621" s="91"/>
      <c r="I621" s="95"/>
    </row>
    <row r="622" spans="1:9" s="37" customFormat="1" x14ac:dyDescent="0.25">
      <c r="A622" s="202"/>
      <c r="B622" s="203"/>
      <c r="C622" s="204"/>
      <c r="D622" s="130"/>
      <c r="E622" s="130"/>
      <c r="F622" s="130"/>
      <c r="G622" s="65"/>
      <c r="H622" s="91"/>
      <c r="I622" s="95"/>
    </row>
    <row r="623" spans="1:9" s="37" customFormat="1" x14ac:dyDescent="0.25">
      <c r="A623" s="202"/>
      <c r="B623" s="203"/>
      <c r="C623" s="204"/>
      <c r="D623" s="130"/>
      <c r="E623" s="130"/>
      <c r="F623" s="130"/>
      <c r="G623" s="65"/>
      <c r="H623" s="91"/>
      <c r="I623" s="95"/>
    </row>
    <row r="624" spans="1:9" s="37" customFormat="1" x14ac:dyDescent="0.25">
      <c r="A624" s="202"/>
      <c r="B624" s="203"/>
      <c r="C624" s="204"/>
      <c r="D624" s="130"/>
      <c r="E624" s="130"/>
      <c r="F624" s="130"/>
      <c r="G624" s="65"/>
      <c r="H624" s="91"/>
      <c r="I624" s="95"/>
    </row>
    <row r="625" spans="1:9" s="37" customFormat="1" x14ac:dyDescent="0.25">
      <c r="A625" s="202"/>
      <c r="B625" s="203"/>
      <c r="C625" s="204"/>
      <c r="D625" s="130"/>
      <c r="E625" s="130"/>
      <c r="F625" s="130"/>
      <c r="G625" s="65"/>
      <c r="H625" s="91"/>
      <c r="I625" s="95"/>
    </row>
    <row r="626" spans="1:9" s="37" customFormat="1" x14ac:dyDescent="0.25">
      <c r="A626" s="202"/>
      <c r="B626" s="203"/>
      <c r="C626" s="204"/>
      <c r="D626" s="130"/>
      <c r="E626" s="130"/>
      <c r="F626" s="130"/>
      <c r="G626" s="65"/>
      <c r="H626" s="91"/>
      <c r="I626" s="95"/>
    </row>
    <row r="627" spans="1:9" s="37" customFormat="1" x14ac:dyDescent="0.25">
      <c r="A627" s="202"/>
      <c r="B627" s="203"/>
      <c r="C627" s="204"/>
      <c r="D627" s="130"/>
      <c r="E627" s="130"/>
      <c r="F627" s="130"/>
      <c r="G627" s="65"/>
      <c r="H627" s="91"/>
      <c r="I627" s="95"/>
    </row>
    <row r="628" spans="1:9" s="37" customFormat="1" x14ac:dyDescent="0.25">
      <c r="A628" s="202"/>
      <c r="B628" s="203"/>
      <c r="C628" s="204"/>
      <c r="D628" s="130"/>
      <c r="E628" s="130"/>
      <c r="F628" s="130"/>
      <c r="G628" s="65"/>
      <c r="H628" s="91"/>
      <c r="I628" s="95"/>
    </row>
    <row r="629" spans="1:9" s="37" customFormat="1" x14ac:dyDescent="0.25">
      <c r="A629" s="202"/>
      <c r="B629" s="203"/>
      <c r="C629" s="204"/>
      <c r="D629" s="130"/>
      <c r="E629" s="130"/>
      <c r="F629" s="130"/>
      <c r="G629" s="65"/>
      <c r="H629" s="91"/>
      <c r="I629" s="95"/>
    </row>
    <row r="630" spans="1:9" s="37" customFormat="1" x14ac:dyDescent="0.25">
      <c r="A630" s="202"/>
      <c r="B630" s="203"/>
      <c r="C630" s="204"/>
      <c r="D630" s="130"/>
      <c r="E630" s="130"/>
      <c r="F630" s="130"/>
      <c r="G630" s="65"/>
      <c r="H630" s="91"/>
      <c r="I630" s="95"/>
    </row>
    <row r="631" spans="1:9" s="37" customFormat="1" x14ac:dyDescent="0.25">
      <c r="A631" s="202"/>
      <c r="B631" s="203"/>
      <c r="C631" s="204"/>
      <c r="D631" s="130"/>
      <c r="E631" s="130"/>
      <c r="F631" s="130"/>
      <c r="G631" s="65"/>
      <c r="H631" s="91"/>
      <c r="I631" s="95"/>
    </row>
    <row r="632" spans="1:9" s="37" customFormat="1" x14ac:dyDescent="0.25">
      <c r="A632" s="202"/>
      <c r="B632" s="203"/>
      <c r="C632" s="204"/>
      <c r="D632" s="130"/>
      <c r="E632" s="130"/>
      <c r="F632" s="130"/>
      <c r="G632" s="65"/>
      <c r="H632" s="91"/>
      <c r="I632" s="95"/>
    </row>
    <row r="633" spans="1:9" s="37" customFormat="1" x14ac:dyDescent="0.25">
      <c r="A633" s="202"/>
      <c r="B633" s="203"/>
      <c r="C633" s="204"/>
      <c r="D633" s="130"/>
      <c r="E633" s="130"/>
      <c r="F633" s="130"/>
      <c r="G633" s="65"/>
      <c r="H633" s="91"/>
      <c r="I633" s="95"/>
    </row>
    <row r="634" spans="1:9" s="37" customFormat="1" x14ac:dyDescent="0.25">
      <c r="A634" s="202"/>
      <c r="B634" s="203"/>
      <c r="C634" s="204"/>
      <c r="D634" s="130"/>
      <c r="E634" s="130"/>
      <c r="F634" s="130"/>
      <c r="G634" s="65"/>
      <c r="H634" s="91"/>
      <c r="I634" s="95"/>
    </row>
    <row r="635" spans="1:9" s="37" customFormat="1" x14ac:dyDescent="0.25">
      <c r="A635" s="202"/>
      <c r="B635" s="203"/>
      <c r="C635" s="204"/>
      <c r="D635" s="130"/>
      <c r="E635" s="130"/>
      <c r="F635" s="130"/>
      <c r="G635" s="65"/>
      <c r="H635" s="91"/>
      <c r="I635" s="95"/>
    </row>
    <row r="636" spans="1:9" s="37" customFormat="1" x14ac:dyDescent="0.25">
      <c r="A636" s="202"/>
      <c r="B636" s="203"/>
      <c r="C636" s="204"/>
      <c r="D636" s="130"/>
      <c r="E636" s="130"/>
      <c r="F636" s="130"/>
      <c r="G636" s="65"/>
      <c r="H636" s="91"/>
      <c r="I636" s="95"/>
    </row>
    <row r="637" spans="1:9" s="37" customFormat="1" x14ac:dyDescent="0.25">
      <c r="A637" s="202"/>
      <c r="B637" s="203"/>
      <c r="C637" s="204"/>
      <c r="D637" s="130"/>
      <c r="E637" s="130"/>
      <c r="F637" s="130"/>
      <c r="G637" s="65"/>
      <c r="H637" s="91"/>
      <c r="I637" s="95"/>
    </row>
    <row r="638" spans="1:9" s="37" customFormat="1" x14ac:dyDescent="0.25">
      <c r="A638" s="202"/>
      <c r="B638" s="203"/>
      <c r="C638" s="204"/>
      <c r="D638" s="130"/>
      <c r="E638" s="130"/>
      <c r="F638" s="130"/>
      <c r="G638" s="65"/>
      <c r="H638" s="91"/>
      <c r="I638" s="95"/>
    </row>
    <row r="639" spans="1:9" s="37" customFormat="1" x14ac:dyDescent="0.25">
      <c r="A639" s="202"/>
      <c r="B639" s="203"/>
      <c r="C639" s="204"/>
      <c r="D639" s="130"/>
      <c r="E639" s="130"/>
      <c r="F639" s="130"/>
      <c r="G639" s="65"/>
      <c r="H639" s="91"/>
      <c r="I639" s="95"/>
    </row>
    <row r="640" spans="1:9" s="37" customFormat="1" x14ac:dyDescent="0.25">
      <c r="A640" s="202"/>
      <c r="B640" s="203"/>
      <c r="C640" s="204"/>
      <c r="D640" s="130"/>
      <c r="E640" s="130"/>
      <c r="F640" s="130"/>
      <c r="G640" s="65"/>
      <c r="H640" s="91"/>
      <c r="I640" s="95"/>
    </row>
    <row r="641" spans="1:9" s="37" customFormat="1" x14ac:dyDescent="0.25">
      <c r="A641" s="202"/>
      <c r="B641" s="203"/>
      <c r="C641" s="204"/>
      <c r="D641" s="130"/>
      <c r="E641" s="130"/>
      <c r="F641" s="130"/>
      <c r="G641" s="65"/>
      <c r="H641" s="91"/>
      <c r="I641" s="95"/>
    </row>
    <row r="642" spans="1:9" s="37" customFormat="1" x14ac:dyDescent="0.25">
      <c r="A642" s="202"/>
      <c r="B642" s="203"/>
      <c r="C642" s="204"/>
      <c r="D642" s="130"/>
      <c r="E642" s="130"/>
      <c r="F642" s="130"/>
      <c r="G642" s="65"/>
      <c r="H642" s="91"/>
      <c r="I642" s="95"/>
    </row>
    <row r="643" spans="1:9" s="37" customFormat="1" x14ac:dyDescent="0.25">
      <c r="A643" s="202"/>
      <c r="B643" s="203"/>
      <c r="C643" s="204"/>
      <c r="D643" s="130"/>
      <c r="E643" s="130"/>
      <c r="F643" s="130"/>
      <c r="G643" s="65"/>
      <c r="H643" s="91"/>
      <c r="I643" s="95"/>
    </row>
    <row r="644" spans="1:9" s="37" customFormat="1" x14ac:dyDescent="0.25">
      <c r="A644" s="202"/>
      <c r="B644" s="203"/>
      <c r="C644" s="204"/>
      <c r="D644" s="130"/>
      <c r="E644" s="130"/>
      <c r="F644" s="130"/>
      <c r="G644" s="65"/>
      <c r="H644" s="91"/>
      <c r="I644" s="95"/>
    </row>
  </sheetData>
  <mergeCells count="33">
    <mergeCell ref="B6:F6"/>
    <mergeCell ref="B5:D5"/>
    <mergeCell ref="B130:F130"/>
    <mergeCell ref="B21:D21"/>
    <mergeCell ref="B22:D22"/>
    <mergeCell ref="B19:D19"/>
    <mergeCell ref="B30:F30"/>
    <mergeCell ref="B23:D23"/>
    <mergeCell ref="E23:F23"/>
    <mergeCell ref="B24:D24"/>
    <mergeCell ref="E24:F24"/>
    <mergeCell ref="B13:D13"/>
    <mergeCell ref="B17:D17"/>
    <mergeCell ref="B14:D14"/>
    <mergeCell ref="B15:D15"/>
    <mergeCell ref="B16:D16"/>
    <mergeCell ref="A2:F2"/>
    <mergeCell ref="B3:D3"/>
    <mergeCell ref="E3:F3"/>
    <mergeCell ref="B4:D4"/>
    <mergeCell ref="E4:F4"/>
    <mergeCell ref="B222:C222"/>
    <mergeCell ref="B57:F57"/>
    <mergeCell ref="B7:D7"/>
    <mergeCell ref="E7:F7"/>
    <mergeCell ref="B8:D8"/>
    <mergeCell ref="B9:D9"/>
    <mergeCell ref="B10:D10"/>
    <mergeCell ref="B11:D11"/>
    <mergeCell ref="B12:D12"/>
    <mergeCell ref="B27:F27"/>
    <mergeCell ref="B18:D18"/>
    <mergeCell ref="B221:C221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5" manualBreakCount="5">
    <brk id="24" max="16383" man="1"/>
    <brk id="55" max="16383" man="1"/>
    <brk id="87" max="16383" man="1"/>
    <brk id="119" max="16383" man="1"/>
    <brk id="149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I566"/>
  <sheetViews>
    <sheetView zoomScale="80" zoomScaleNormal="80" workbookViewId="0">
      <selection activeCell="B6" sqref="B6:F6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5" width="10.7265625" style="130" customWidth="1"/>
    <col min="6" max="6" width="12.7265625" style="130" customWidth="1"/>
    <col min="7" max="7" width="12.26953125" style="65" customWidth="1"/>
    <col min="8" max="8" width="10.1796875" style="91" customWidth="1"/>
    <col min="9" max="9" width="12.1796875" style="110" customWidth="1"/>
  </cols>
  <sheetData>
    <row r="1" spans="1:9" s="257" customFormat="1" ht="17.5" x14ac:dyDescent="0.35">
      <c r="A1" s="253"/>
      <c r="B1" s="258"/>
      <c r="C1" s="259"/>
      <c r="D1" s="260"/>
      <c r="E1" s="261"/>
      <c r="F1" s="261"/>
      <c r="G1" s="254"/>
      <c r="H1" s="255"/>
      <c r="I1" s="256"/>
    </row>
    <row r="2" spans="1:9" s="257" customFormat="1" ht="18" x14ac:dyDescent="0.35">
      <c r="A2" s="476" t="s">
        <v>578</v>
      </c>
      <c r="B2" s="476"/>
      <c r="C2" s="476"/>
      <c r="D2" s="476"/>
      <c r="E2" s="476"/>
      <c r="F2" s="476"/>
      <c r="G2" s="254"/>
      <c r="H2" s="255"/>
      <c r="I2" s="256"/>
    </row>
    <row r="3" spans="1:9" s="257" customFormat="1" ht="17.5" x14ac:dyDescent="0.35">
      <c r="A3" s="253"/>
      <c r="B3" s="477"/>
      <c r="C3" s="477"/>
      <c r="D3" s="477"/>
      <c r="E3" s="478"/>
      <c r="F3" s="478"/>
      <c r="G3" s="254"/>
      <c r="H3" s="255"/>
      <c r="I3" s="256"/>
    </row>
    <row r="4" spans="1:9" s="257" customFormat="1" ht="18" x14ac:dyDescent="0.4">
      <c r="A4" s="253"/>
      <c r="B4" s="479" t="s">
        <v>579</v>
      </c>
      <c r="C4" s="479"/>
      <c r="D4" s="479"/>
      <c r="E4" s="479"/>
      <c r="F4" s="479"/>
      <c r="G4" s="254"/>
      <c r="H4" s="255"/>
      <c r="I4" s="256"/>
    </row>
    <row r="5" spans="1:9" s="257" customFormat="1" ht="18" x14ac:dyDescent="0.35">
      <c r="A5" s="253"/>
      <c r="B5" s="482" t="s">
        <v>686</v>
      </c>
      <c r="C5" s="482"/>
      <c r="D5" s="482"/>
      <c r="E5" s="482"/>
      <c r="F5" s="482"/>
      <c r="G5" s="254"/>
      <c r="H5" s="255"/>
      <c r="I5" s="256"/>
    </row>
    <row r="6" spans="1:9" s="257" customFormat="1" ht="18" x14ac:dyDescent="0.35">
      <c r="A6" s="253"/>
      <c r="B6" s="463"/>
      <c r="C6" s="463"/>
      <c r="D6" s="463"/>
      <c r="E6" s="463"/>
      <c r="F6" s="463"/>
      <c r="G6" s="254"/>
      <c r="H6" s="255"/>
      <c r="I6" s="256"/>
    </row>
    <row r="7" spans="1:9" ht="15" customHeight="1" x14ac:dyDescent="0.25">
      <c r="A7" s="7"/>
      <c r="B7" s="486"/>
      <c r="C7" s="486"/>
      <c r="D7" s="486"/>
      <c r="E7" s="485"/>
      <c r="F7" s="485"/>
    </row>
    <row r="8" spans="1:9" s="3" customFormat="1" ht="15" customHeight="1" x14ac:dyDescent="0.35">
      <c r="A8" s="9" t="s">
        <v>20</v>
      </c>
      <c r="B8" s="466" t="s">
        <v>19</v>
      </c>
      <c r="C8" s="466"/>
      <c r="D8" s="466"/>
      <c r="E8" s="216"/>
      <c r="F8" s="216">
        <f>+F54</f>
        <v>1000</v>
      </c>
      <c r="G8" s="66"/>
      <c r="H8" s="92"/>
      <c r="I8" s="111"/>
    </row>
    <row r="9" spans="1:9" s="3" customFormat="1" ht="15" customHeight="1" x14ac:dyDescent="0.35">
      <c r="A9" s="9"/>
      <c r="B9" s="465"/>
      <c r="C9" s="465"/>
      <c r="D9" s="465"/>
      <c r="E9" s="216"/>
      <c r="F9" s="216"/>
      <c r="G9" s="66"/>
      <c r="H9" s="92"/>
      <c r="I9" s="111"/>
    </row>
    <row r="10" spans="1:9" s="3" customFormat="1" ht="15" customHeight="1" x14ac:dyDescent="0.35">
      <c r="A10" s="9" t="s">
        <v>21</v>
      </c>
      <c r="B10" s="466" t="s">
        <v>23</v>
      </c>
      <c r="C10" s="466"/>
      <c r="D10" s="466"/>
      <c r="E10" s="216"/>
      <c r="F10" s="216">
        <f>+F97</f>
        <v>0</v>
      </c>
      <c r="G10" s="66"/>
      <c r="H10" s="92"/>
      <c r="I10" s="111"/>
    </row>
    <row r="11" spans="1:9" s="3" customFormat="1" ht="15" customHeight="1" x14ac:dyDescent="0.35">
      <c r="A11" s="9"/>
      <c r="B11" s="465"/>
      <c r="C11" s="465"/>
      <c r="D11" s="465"/>
      <c r="E11" s="216"/>
      <c r="F11" s="216"/>
      <c r="G11" s="66"/>
      <c r="H11" s="92"/>
      <c r="I11" s="111"/>
    </row>
    <row r="12" spans="1:9" s="3" customFormat="1" ht="15" customHeight="1" x14ac:dyDescent="0.35">
      <c r="A12" s="9" t="s">
        <v>22</v>
      </c>
      <c r="B12" s="466" t="s">
        <v>24</v>
      </c>
      <c r="C12" s="466"/>
      <c r="D12" s="466"/>
      <c r="E12" s="216"/>
      <c r="F12" s="216">
        <f>+F123</f>
        <v>0</v>
      </c>
      <c r="G12" s="66"/>
      <c r="H12" s="92"/>
      <c r="I12" s="111"/>
    </row>
    <row r="13" spans="1:9" s="3" customFormat="1" ht="15" customHeight="1" x14ac:dyDescent="0.35">
      <c r="A13" s="9"/>
      <c r="B13" s="465"/>
      <c r="C13" s="465"/>
      <c r="D13" s="465"/>
      <c r="E13" s="216"/>
      <c r="F13" s="216"/>
      <c r="G13" s="66"/>
      <c r="H13" s="92"/>
      <c r="I13" s="111"/>
    </row>
    <row r="14" spans="1:9" s="3" customFormat="1" ht="15" customHeight="1" x14ac:dyDescent="0.35">
      <c r="A14" s="9" t="s">
        <v>1</v>
      </c>
      <c r="B14" s="466" t="s">
        <v>2</v>
      </c>
      <c r="C14" s="466"/>
      <c r="D14" s="466"/>
      <c r="E14" s="216"/>
      <c r="F14" s="216">
        <f>+F140</f>
        <v>1155</v>
      </c>
      <c r="G14" s="66"/>
      <c r="H14" s="92"/>
      <c r="I14" s="111"/>
    </row>
    <row r="15" spans="1:9" s="3" customFormat="1" ht="15" customHeight="1" thickBot="1" x14ac:dyDescent="0.4">
      <c r="A15" s="10"/>
      <c r="B15" s="487"/>
      <c r="C15" s="487"/>
      <c r="D15" s="487"/>
      <c r="E15" s="218"/>
      <c r="F15" s="218"/>
      <c r="G15" s="66"/>
      <c r="H15" s="92"/>
      <c r="I15" s="111"/>
    </row>
    <row r="16" spans="1:9" s="3" customFormat="1" ht="15" customHeight="1" x14ac:dyDescent="0.35">
      <c r="A16" s="9"/>
      <c r="B16" s="468"/>
      <c r="C16" s="468"/>
      <c r="D16" s="468"/>
      <c r="E16" s="216"/>
      <c r="F16" s="216"/>
      <c r="G16" s="66"/>
      <c r="H16" s="92"/>
      <c r="I16" s="111"/>
    </row>
    <row r="17" spans="1:9" s="1" customFormat="1" ht="15" customHeight="1" x14ac:dyDescent="0.35">
      <c r="A17" s="11"/>
      <c r="B17" s="467" t="s">
        <v>129</v>
      </c>
      <c r="C17" s="467"/>
      <c r="D17" s="467"/>
      <c r="E17" s="214"/>
      <c r="F17" s="214">
        <f>SUM(F8:F16)</f>
        <v>2155</v>
      </c>
      <c r="G17" s="67"/>
      <c r="H17" s="118"/>
      <c r="I17" s="112"/>
    </row>
    <row r="18" spans="1:9" s="1" customFormat="1" ht="15" customHeight="1" x14ac:dyDescent="0.35">
      <c r="A18" s="11"/>
      <c r="B18" s="62" t="s">
        <v>504</v>
      </c>
      <c r="C18" s="179" t="s">
        <v>505</v>
      </c>
      <c r="D18" s="180">
        <v>0.1</v>
      </c>
      <c r="E18" s="216"/>
      <c r="F18" s="216">
        <f>+F17*0.1</f>
        <v>215.5</v>
      </c>
      <c r="G18" s="67"/>
      <c r="H18" s="118"/>
      <c r="I18" s="112"/>
    </row>
    <row r="19" spans="1:9" s="1" customFormat="1" ht="15" customHeight="1" x14ac:dyDescent="0.35">
      <c r="A19" s="11"/>
      <c r="B19" s="467"/>
      <c r="C19" s="467"/>
      <c r="D19" s="467"/>
      <c r="E19" s="214"/>
      <c r="F19" s="214"/>
      <c r="G19" s="67"/>
      <c r="H19" s="118"/>
      <c r="I19" s="112"/>
    </row>
    <row r="20" spans="1:9" s="1" customFormat="1" ht="15" customHeight="1" x14ac:dyDescent="0.35">
      <c r="A20" s="11"/>
      <c r="B20" s="481" t="s">
        <v>129</v>
      </c>
      <c r="C20" s="481"/>
      <c r="D20" s="481"/>
      <c r="E20" s="239"/>
      <c r="F20" s="239">
        <f>+F18+F17</f>
        <v>2370.5</v>
      </c>
      <c r="G20" s="67"/>
      <c r="H20" s="118"/>
      <c r="I20" s="112"/>
    </row>
    <row r="21" spans="1:9" s="1" customFormat="1" ht="15" customHeight="1" x14ac:dyDescent="0.35">
      <c r="A21" s="5"/>
      <c r="B21" s="470"/>
      <c r="C21" s="470"/>
      <c r="D21" s="470"/>
      <c r="E21" s="471"/>
      <c r="F21" s="471"/>
      <c r="G21" s="67"/>
      <c r="H21" s="118"/>
      <c r="I21" s="112"/>
    </row>
    <row r="22" spans="1:9" s="4" customFormat="1" ht="15" customHeight="1" x14ac:dyDescent="0.35">
      <c r="A22" s="6"/>
      <c r="B22" s="472"/>
      <c r="C22" s="472"/>
      <c r="D22" s="472"/>
      <c r="E22" s="473"/>
      <c r="F22" s="473"/>
      <c r="G22" s="68"/>
      <c r="H22" s="119"/>
      <c r="I22" s="113"/>
    </row>
    <row r="23" spans="1:9" s="12" customFormat="1" ht="15" customHeight="1" x14ac:dyDescent="0.35">
      <c r="A23" s="131" t="s">
        <v>3</v>
      </c>
      <c r="B23" s="190" t="s">
        <v>5</v>
      </c>
      <c r="C23" s="100" t="s">
        <v>18</v>
      </c>
      <c r="D23" s="133" t="s">
        <v>6</v>
      </c>
      <c r="E23" s="160" t="s">
        <v>7</v>
      </c>
      <c r="F23" s="160" t="s">
        <v>8</v>
      </c>
      <c r="G23" s="162"/>
      <c r="H23" s="170"/>
      <c r="I23" s="161"/>
    </row>
    <row r="24" spans="1:9" s="13" customFormat="1" ht="15" customHeight="1" x14ac:dyDescent="0.35">
      <c r="A24" s="131"/>
      <c r="B24" s="190" t="str">
        <f>B5</f>
        <v>Šujica - Dobrova (os B) - v naselju, KOLE</v>
      </c>
      <c r="C24" s="166"/>
      <c r="D24" s="159"/>
      <c r="E24" s="133"/>
      <c r="F24" s="133"/>
      <c r="G24" s="69"/>
      <c r="H24" s="120"/>
      <c r="I24" s="114"/>
    </row>
    <row r="25" spans="1:9" s="13" customFormat="1" ht="77.25" customHeight="1" x14ac:dyDescent="0.35">
      <c r="A25" s="131"/>
      <c r="B25" s="469" t="s">
        <v>87</v>
      </c>
      <c r="C25" s="469"/>
      <c r="D25" s="469"/>
      <c r="E25" s="469"/>
      <c r="F25" s="469"/>
      <c r="G25" s="69"/>
      <c r="H25" s="120"/>
      <c r="I25" s="114"/>
    </row>
    <row r="26" spans="1:9" s="13" customFormat="1" ht="15" customHeight="1" x14ac:dyDescent="0.35">
      <c r="A26" s="131"/>
      <c r="B26" s="123"/>
      <c r="C26" s="197"/>
      <c r="D26" s="123"/>
      <c r="E26" s="123"/>
      <c r="F26" s="123"/>
      <c r="G26" s="69"/>
      <c r="H26" s="120"/>
      <c r="I26" s="114"/>
    </row>
    <row r="27" spans="1:9" s="13" customFormat="1" ht="15" customHeight="1" x14ac:dyDescent="0.35">
      <c r="A27" s="131" t="s">
        <v>20</v>
      </c>
      <c r="B27" s="190" t="s">
        <v>14</v>
      </c>
      <c r="C27" s="100"/>
      <c r="D27" s="132"/>
      <c r="E27" s="133"/>
      <c r="F27" s="133"/>
      <c r="G27" s="69"/>
      <c r="H27" s="120"/>
      <c r="I27" s="114"/>
    </row>
    <row r="28" spans="1:9" s="13" customFormat="1" ht="33" customHeight="1" x14ac:dyDescent="0.35">
      <c r="A28" s="131"/>
      <c r="B28" s="474" t="s">
        <v>112</v>
      </c>
      <c r="C28" s="474"/>
      <c r="D28" s="474"/>
      <c r="E28" s="474"/>
      <c r="F28" s="474"/>
      <c r="G28" s="69"/>
      <c r="H28" s="120"/>
      <c r="I28" s="114"/>
    </row>
    <row r="29" spans="1:9" s="13" customFormat="1" ht="15" customHeight="1" x14ac:dyDescent="0.35">
      <c r="A29" s="131" t="s">
        <v>33</v>
      </c>
      <c r="B29" s="190" t="s">
        <v>34</v>
      </c>
      <c r="C29" s="100"/>
      <c r="D29" s="132"/>
      <c r="E29" s="133"/>
      <c r="F29" s="133"/>
      <c r="G29" s="69"/>
      <c r="H29" s="120"/>
      <c r="I29" s="114"/>
    </row>
    <row r="30" spans="1:9" s="13" customFormat="1" ht="15" customHeight="1" x14ac:dyDescent="0.35">
      <c r="A30" s="131"/>
      <c r="B30" s="190"/>
      <c r="C30" s="100"/>
      <c r="D30" s="132"/>
      <c r="E30" s="133"/>
      <c r="F30" s="133"/>
      <c r="G30" s="69"/>
      <c r="H30" s="120"/>
      <c r="I30" s="114"/>
    </row>
    <row r="31" spans="1:9" s="16" customFormat="1" ht="46.5" x14ac:dyDescent="0.35">
      <c r="A31" s="19" t="s">
        <v>9</v>
      </c>
      <c r="B31" s="41" t="s">
        <v>111</v>
      </c>
      <c r="C31" s="14" t="s">
        <v>10</v>
      </c>
      <c r="D31" s="32">
        <v>0.4</v>
      </c>
      <c r="E31" s="124"/>
      <c r="F31" s="32">
        <f>D31*E31</f>
        <v>0</v>
      </c>
      <c r="G31" s="63"/>
      <c r="H31" s="89"/>
      <c r="I31" s="86"/>
    </row>
    <row r="32" spans="1:9" s="16" customFormat="1" ht="15" customHeight="1" x14ac:dyDescent="0.35">
      <c r="A32" s="19"/>
      <c r="B32" s="41"/>
      <c r="C32" s="14"/>
      <c r="D32" s="32"/>
      <c r="E32" s="124"/>
      <c r="F32" s="32"/>
      <c r="G32" s="63"/>
      <c r="H32" s="89"/>
      <c r="I32" s="53"/>
    </row>
    <row r="33" spans="1:9" s="16" customFormat="1" ht="46.5" x14ac:dyDescent="0.35">
      <c r="A33" s="19" t="s">
        <v>11</v>
      </c>
      <c r="B33" s="41" t="s">
        <v>12</v>
      </c>
      <c r="C33" s="14" t="s">
        <v>13</v>
      </c>
      <c r="D33" s="32">
        <v>20</v>
      </c>
      <c r="E33" s="124"/>
      <c r="F33" s="32">
        <f>D33*E33</f>
        <v>0</v>
      </c>
      <c r="G33" s="63"/>
      <c r="H33" s="89"/>
      <c r="I33" s="86"/>
    </row>
    <row r="34" spans="1:9" s="13" customFormat="1" ht="15.5" x14ac:dyDescent="0.35">
      <c r="A34" s="52"/>
      <c r="B34" s="136"/>
      <c r="C34" s="101"/>
      <c r="D34" s="32"/>
      <c r="E34" s="124"/>
      <c r="F34" s="32"/>
      <c r="G34" s="69"/>
      <c r="H34" s="120"/>
      <c r="I34" s="114"/>
    </row>
    <row r="35" spans="1:9" s="13" customFormat="1" ht="31" x14ac:dyDescent="0.35">
      <c r="A35" s="75" t="s">
        <v>201</v>
      </c>
      <c r="B35" s="137" t="s">
        <v>200</v>
      </c>
      <c r="C35" s="14"/>
      <c r="D35" s="32"/>
      <c r="E35" s="124"/>
      <c r="F35" s="32"/>
      <c r="G35" s="69"/>
      <c r="H35" s="99"/>
      <c r="I35" s="114"/>
    </row>
    <row r="36" spans="1:9" s="13" customFormat="1" ht="15.5" x14ac:dyDescent="0.35">
      <c r="A36" s="52"/>
      <c r="B36" s="136"/>
      <c r="C36" s="14"/>
      <c r="D36" s="32"/>
      <c r="E36" s="124"/>
      <c r="F36" s="32"/>
      <c r="G36" s="69"/>
      <c r="H36" s="99"/>
      <c r="I36" s="114"/>
    </row>
    <row r="37" spans="1:9" s="13" customFormat="1" ht="30" customHeight="1" x14ac:dyDescent="0.35">
      <c r="A37" s="52" t="s">
        <v>246</v>
      </c>
      <c r="B37" s="80" t="s">
        <v>248</v>
      </c>
      <c r="C37" s="14" t="s">
        <v>60</v>
      </c>
      <c r="D37" s="32">
        <v>13.380000000000003</v>
      </c>
      <c r="E37" s="124"/>
      <c r="F37" s="32">
        <f>D37*E37</f>
        <v>0</v>
      </c>
      <c r="G37" s="69"/>
      <c r="H37" s="99"/>
      <c r="I37" s="86"/>
    </row>
    <row r="38" spans="1:9" s="13" customFormat="1" ht="15.5" x14ac:dyDescent="0.35">
      <c r="A38" s="52"/>
      <c r="B38" s="136"/>
      <c r="C38" s="14"/>
      <c r="D38" s="32"/>
      <c r="E38" s="124"/>
      <c r="F38" s="32"/>
      <c r="G38" s="69"/>
      <c r="H38" s="99"/>
      <c r="I38" s="114"/>
    </row>
    <row r="39" spans="1:9" s="13" customFormat="1" ht="30" customHeight="1" x14ac:dyDescent="0.35">
      <c r="A39" s="52" t="s">
        <v>210</v>
      </c>
      <c r="B39" s="77" t="s">
        <v>211</v>
      </c>
      <c r="C39" s="14" t="s">
        <v>88</v>
      </c>
      <c r="D39" s="32">
        <v>13.2</v>
      </c>
      <c r="E39" s="124"/>
      <c r="F39" s="32">
        <f>D39*E39</f>
        <v>0</v>
      </c>
      <c r="G39" s="69"/>
      <c r="H39" s="99"/>
      <c r="I39" s="86"/>
    </row>
    <row r="40" spans="1:9" s="13" customFormat="1" ht="15.5" x14ac:dyDescent="0.35">
      <c r="A40" s="52"/>
      <c r="B40" s="140"/>
      <c r="C40" s="14"/>
      <c r="D40" s="32"/>
      <c r="E40" s="124"/>
      <c r="F40" s="32"/>
      <c r="G40" s="69"/>
      <c r="H40" s="99"/>
      <c r="I40" s="114"/>
    </row>
    <row r="41" spans="1:9" s="18" customFormat="1" ht="15" customHeight="1" x14ac:dyDescent="0.35">
      <c r="A41" s="21" t="s">
        <v>35</v>
      </c>
      <c r="B41" s="185" t="s">
        <v>36</v>
      </c>
      <c r="C41" s="102"/>
      <c r="D41" s="132"/>
      <c r="E41" s="142"/>
      <c r="F41" s="132"/>
      <c r="G41" s="70"/>
      <c r="H41" s="90"/>
      <c r="I41" s="115"/>
    </row>
    <row r="42" spans="1:9" s="18" customFormat="1" ht="15" customHeight="1" x14ac:dyDescent="0.35">
      <c r="A42" s="21" t="s">
        <v>219</v>
      </c>
      <c r="B42" s="185" t="s">
        <v>218</v>
      </c>
      <c r="C42" s="102"/>
      <c r="D42" s="132"/>
      <c r="E42" s="142"/>
      <c r="F42" s="132"/>
      <c r="G42" s="70"/>
      <c r="H42" s="90"/>
      <c r="I42" s="115"/>
    </row>
    <row r="43" spans="1:9" s="18" customFormat="1" ht="15" customHeight="1" x14ac:dyDescent="0.35">
      <c r="A43" s="144"/>
      <c r="B43" s="185"/>
      <c r="C43" s="102"/>
      <c r="D43" s="132"/>
      <c r="E43" s="142"/>
      <c r="F43" s="132"/>
      <c r="G43" s="70"/>
      <c r="H43" s="90"/>
      <c r="I43" s="115"/>
    </row>
    <row r="44" spans="1:9" s="16" customFormat="1" ht="46.5" x14ac:dyDescent="0.35">
      <c r="A44" s="19" t="s">
        <v>28</v>
      </c>
      <c r="B44" s="191" t="s">
        <v>355</v>
      </c>
      <c r="C44" s="101" t="s">
        <v>326</v>
      </c>
      <c r="D44" s="32">
        <v>10</v>
      </c>
      <c r="E44" s="226">
        <v>100</v>
      </c>
      <c r="F44" s="227">
        <f>D44*E44</f>
        <v>1000</v>
      </c>
      <c r="G44" s="63"/>
      <c r="H44" s="89"/>
      <c r="I44" s="86"/>
    </row>
    <row r="45" spans="1:9" s="16" customFormat="1" ht="15.5" x14ac:dyDescent="0.35">
      <c r="A45" s="19"/>
      <c r="B45" s="191"/>
      <c r="C45" s="101"/>
      <c r="D45" s="32"/>
      <c r="E45" s="124"/>
      <c r="F45" s="32"/>
      <c r="G45" s="63"/>
      <c r="H45" s="89"/>
      <c r="I45" s="53"/>
    </row>
    <row r="46" spans="1:9" s="16" customFormat="1" ht="61.5" customHeight="1" x14ac:dyDescent="0.35">
      <c r="A46" s="19" t="s">
        <v>239</v>
      </c>
      <c r="B46" s="464" t="s">
        <v>664</v>
      </c>
      <c r="C46" s="464"/>
      <c r="D46" s="464"/>
      <c r="E46" s="464"/>
      <c r="F46" s="464"/>
      <c r="G46" s="63"/>
      <c r="H46" s="89"/>
      <c r="I46" s="53"/>
    </row>
    <row r="47" spans="1:9" s="16" customFormat="1" ht="15.5" x14ac:dyDescent="0.35">
      <c r="A47" s="19"/>
      <c r="B47" s="191"/>
      <c r="C47" s="101"/>
      <c r="D47" s="32"/>
      <c r="E47" s="124"/>
      <c r="F47" s="32"/>
      <c r="G47" s="63"/>
      <c r="H47" s="89"/>
      <c r="I47" s="53"/>
    </row>
    <row r="48" spans="1:9" s="16" customFormat="1" ht="15.5" x14ac:dyDescent="0.35">
      <c r="A48" s="21" t="s">
        <v>221</v>
      </c>
      <c r="B48" s="145" t="s">
        <v>220</v>
      </c>
      <c r="C48" s="101"/>
      <c r="D48" s="32"/>
      <c r="E48" s="124"/>
      <c r="F48" s="32"/>
      <c r="G48" s="63"/>
      <c r="H48" s="89"/>
      <c r="I48" s="53"/>
    </row>
    <row r="49" spans="1:9" s="16" customFormat="1" ht="15.5" x14ac:dyDescent="0.35">
      <c r="A49" s="19"/>
      <c r="B49" s="191"/>
      <c r="C49" s="101"/>
      <c r="D49" s="32"/>
      <c r="E49" s="124"/>
      <c r="F49" s="32"/>
      <c r="G49" s="63"/>
      <c r="H49" s="89"/>
      <c r="I49" s="53"/>
    </row>
    <row r="50" spans="1:9" s="16" customFormat="1" ht="31" x14ac:dyDescent="0.35">
      <c r="A50" s="19" t="s">
        <v>222</v>
      </c>
      <c r="B50" s="191" t="s">
        <v>223</v>
      </c>
      <c r="C50" s="101" t="s">
        <v>13</v>
      </c>
      <c r="D50" s="32">
        <v>1</v>
      </c>
      <c r="E50" s="124"/>
      <c r="F50" s="32">
        <f>D50*E50</f>
        <v>0</v>
      </c>
      <c r="G50" s="63"/>
      <c r="H50" s="89"/>
      <c r="I50" s="86"/>
    </row>
    <row r="51" spans="1:9" s="16" customFormat="1" ht="15.5" x14ac:dyDescent="0.35">
      <c r="A51" s="19"/>
      <c r="B51" s="191"/>
      <c r="C51" s="101"/>
      <c r="D51" s="32"/>
      <c r="E51" s="124"/>
      <c r="F51" s="32"/>
      <c r="G51" s="63"/>
      <c r="H51" s="89"/>
      <c r="I51" s="53"/>
    </row>
    <row r="52" spans="1:9" s="16" customFormat="1" ht="31" x14ac:dyDescent="0.35">
      <c r="A52" s="19" t="s">
        <v>224</v>
      </c>
      <c r="B52" s="191" t="s">
        <v>225</v>
      </c>
      <c r="C52" s="101" t="s">
        <v>13</v>
      </c>
      <c r="D52" s="32">
        <v>1</v>
      </c>
      <c r="E52" s="124"/>
      <c r="F52" s="32">
        <f>D52*E52</f>
        <v>0</v>
      </c>
      <c r="G52" s="63"/>
      <c r="H52" s="89"/>
      <c r="I52" s="86"/>
    </row>
    <row r="53" spans="1:9" s="16" customFormat="1" ht="15" customHeight="1" x14ac:dyDescent="0.35">
      <c r="A53" s="19"/>
      <c r="B53" s="191"/>
      <c r="C53" s="101"/>
      <c r="D53" s="32"/>
      <c r="E53" s="124"/>
      <c r="F53" s="32"/>
      <c r="G53" s="63"/>
      <c r="H53" s="89"/>
      <c r="I53" s="53"/>
    </row>
    <row r="54" spans="1:9" s="16" customFormat="1" ht="15" customHeight="1" x14ac:dyDescent="0.35">
      <c r="A54" s="35"/>
      <c r="B54" s="228" t="s">
        <v>37</v>
      </c>
      <c r="C54" s="229"/>
      <c r="D54" s="230"/>
      <c r="E54" s="231"/>
      <c r="F54" s="230">
        <f>SUM(F31:F52)</f>
        <v>1000</v>
      </c>
      <c r="G54" s="63"/>
      <c r="H54" s="89"/>
      <c r="I54" s="87"/>
    </row>
    <row r="55" spans="1:9" s="16" customFormat="1" ht="15" customHeight="1" x14ac:dyDescent="0.35">
      <c r="A55" s="35"/>
      <c r="B55" s="146"/>
      <c r="C55" s="102"/>
      <c r="D55" s="132"/>
      <c r="E55" s="142"/>
      <c r="F55" s="132"/>
      <c r="G55" s="63"/>
      <c r="H55" s="89"/>
      <c r="I55" s="53"/>
    </row>
    <row r="56" spans="1:9" s="16" customFormat="1" ht="15" customHeight="1" x14ac:dyDescent="0.35">
      <c r="A56" s="35"/>
      <c r="B56" s="146"/>
      <c r="C56" s="102"/>
      <c r="D56" s="132"/>
      <c r="E56" s="142"/>
      <c r="F56" s="132"/>
      <c r="G56" s="63"/>
      <c r="H56" s="89"/>
      <c r="I56" s="53"/>
    </row>
    <row r="57" spans="1:9" s="16" customFormat="1" ht="15" customHeight="1" x14ac:dyDescent="0.35">
      <c r="A57" s="21" t="s">
        <v>21</v>
      </c>
      <c r="B57" s="185" t="s">
        <v>25</v>
      </c>
      <c r="C57" s="102"/>
      <c r="D57" s="132"/>
      <c r="E57" s="142"/>
      <c r="F57" s="132"/>
      <c r="G57" s="63"/>
      <c r="H57" s="89"/>
      <c r="I57" s="53"/>
    </row>
    <row r="58" spans="1:9" s="16" customFormat="1" ht="48.75" customHeight="1" x14ac:dyDescent="0.35">
      <c r="A58" s="21"/>
      <c r="B58" s="462" t="s">
        <v>113</v>
      </c>
      <c r="C58" s="462"/>
      <c r="D58" s="462"/>
      <c r="E58" s="462"/>
      <c r="F58" s="462"/>
      <c r="G58" s="63"/>
      <c r="H58" s="89"/>
      <c r="I58" s="53"/>
    </row>
    <row r="59" spans="1:9" s="16" customFormat="1" ht="15" customHeight="1" x14ac:dyDescent="0.35">
      <c r="A59" s="21" t="s">
        <v>38</v>
      </c>
      <c r="B59" s="185" t="s">
        <v>39</v>
      </c>
      <c r="C59" s="102"/>
      <c r="D59" s="132"/>
      <c r="E59" s="142"/>
      <c r="F59" s="132"/>
      <c r="G59" s="63"/>
      <c r="H59" s="89"/>
      <c r="I59" s="53"/>
    </row>
    <row r="60" spans="1:9" s="16" customFormat="1" ht="15" customHeight="1" x14ac:dyDescent="0.35">
      <c r="A60" s="21"/>
      <c r="B60" s="185"/>
      <c r="C60" s="102"/>
      <c r="D60" s="132"/>
      <c r="E60" s="142"/>
      <c r="F60" s="132"/>
      <c r="G60" s="63"/>
      <c r="H60" s="89"/>
      <c r="I60" s="53"/>
    </row>
    <row r="61" spans="1:9" s="16" customFormat="1" ht="31" x14ac:dyDescent="0.35">
      <c r="A61" s="134" t="s">
        <v>70</v>
      </c>
      <c r="B61" s="135" t="s">
        <v>71</v>
      </c>
      <c r="C61" s="14" t="s">
        <v>60</v>
      </c>
      <c r="D61" s="32">
        <v>624.94600000000003</v>
      </c>
      <c r="E61" s="124"/>
      <c r="F61" s="32">
        <f>D61*E61</f>
        <v>0</v>
      </c>
      <c r="G61" s="63"/>
      <c r="H61" s="89"/>
      <c r="I61" s="86"/>
    </row>
    <row r="62" spans="1:9" s="16" customFormat="1" ht="15" customHeight="1" x14ac:dyDescent="0.35">
      <c r="A62" s="21"/>
      <c r="B62" s="185"/>
      <c r="C62" s="102"/>
      <c r="D62" s="132"/>
      <c r="E62" s="142"/>
      <c r="F62" s="132"/>
      <c r="G62" s="63"/>
      <c r="H62" s="89"/>
      <c r="I62" s="53"/>
    </row>
    <row r="63" spans="1:9" s="16" customFormat="1" ht="31" x14ac:dyDescent="0.35">
      <c r="A63" s="19" t="s">
        <v>29</v>
      </c>
      <c r="B63" s="41" t="s">
        <v>327</v>
      </c>
      <c r="C63" s="14" t="s">
        <v>60</v>
      </c>
      <c r="D63" s="32">
        <v>450.24</v>
      </c>
      <c r="E63" s="124"/>
      <c r="F63" s="32">
        <f>D63*E63</f>
        <v>0</v>
      </c>
      <c r="G63" s="63"/>
      <c r="H63" s="89"/>
      <c r="I63" s="86"/>
    </row>
    <row r="64" spans="1:9" s="16" customFormat="1" ht="15" customHeight="1" x14ac:dyDescent="0.35">
      <c r="A64" s="19"/>
      <c r="B64" s="41"/>
      <c r="C64" s="14"/>
      <c r="D64" s="32"/>
      <c r="E64" s="124"/>
      <c r="F64" s="32"/>
      <c r="G64" s="63"/>
      <c r="H64" s="89"/>
      <c r="I64" s="53"/>
    </row>
    <row r="65" spans="1:9" s="16" customFormat="1" ht="15" customHeight="1" x14ac:dyDescent="0.35">
      <c r="A65" s="21" t="s">
        <v>40</v>
      </c>
      <c r="B65" s="185" t="s">
        <v>41</v>
      </c>
      <c r="C65" s="102"/>
      <c r="D65" s="32"/>
      <c r="E65" s="142"/>
      <c r="F65" s="132"/>
      <c r="G65" s="63"/>
      <c r="H65" s="89"/>
      <c r="I65" s="53"/>
    </row>
    <row r="66" spans="1:9" s="16" customFormat="1" ht="15" customHeight="1" x14ac:dyDescent="0.35">
      <c r="A66" s="21"/>
      <c r="B66" s="185"/>
      <c r="C66" s="102"/>
      <c r="D66" s="132"/>
      <c r="E66" s="142"/>
      <c r="F66" s="132"/>
      <c r="G66" s="63"/>
      <c r="H66" s="89"/>
      <c r="I66" s="53"/>
    </row>
    <row r="67" spans="1:9" s="16" customFormat="1" ht="31" x14ac:dyDescent="0.35">
      <c r="A67" s="19" t="s">
        <v>134</v>
      </c>
      <c r="B67" s="191" t="s">
        <v>72</v>
      </c>
      <c r="C67" s="14" t="s">
        <v>59</v>
      </c>
      <c r="D67" s="32">
        <v>2382.6280000000002</v>
      </c>
      <c r="E67" s="124"/>
      <c r="F67" s="32">
        <f>D67*E67</f>
        <v>0</v>
      </c>
      <c r="G67" s="63"/>
      <c r="H67" s="89"/>
      <c r="I67" s="86"/>
    </row>
    <row r="68" spans="1:9" s="16" customFormat="1" ht="15" customHeight="1" x14ac:dyDescent="0.35">
      <c r="A68" s="19"/>
      <c r="B68" s="191"/>
      <c r="C68" s="14"/>
      <c r="D68" s="32"/>
      <c r="E68" s="124"/>
      <c r="F68" s="32"/>
      <c r="G68" s="63"/>
      <c r="H68" s="89"/>
      <c r="I68" s="53"/>
    </row>
    <row r="69" spans="1:9" s="16" customFormat="1" ht="15" customHeight="1" x14ac:dyDescent="0.35">
      <c r="A69" s="21" t="s">
        <v>110</v>
      </c>
      <c r="B69" s="185" t="s">
        <v>109</v>
      </c>
      <c r="C69" s="14"/>
      <c r="D69" s="32"/>
      <c r="E69" s="124"/>
      <c r="F69" s="32"/>
      <c r="G69" s="63"/>
      <c r="H69" s="89"/>
      <c r="I69" s="53"/>
    </row>
    <row r="70" spans="1:9" s="16" customFormat="1" ht="15" customHeight="1" x14ac:dyDescent="0.35">
      <c r="A70" s="21"/>
      <c r="B70" s="185"/>
      <c r="C70" s="14"/>
      <c r="D70" s="32"/>
      <c r="E70" s="124"/>
      <c r="F70" s="32"/>
      <c r="G70" s="63"/>
      <c r="H70" s="89"/>
      <c r="I70" s="53"/>
    </row>
    <row r="71" spans="1:9" s="16" customFormat="1" ht="45.75" customHeight="1" x14ac:dyDescent="0.35">
      <c r="A71" s="71" t="s">
        <v>257</v>
      </c>
      <c r="B71" s="79" t="s">
        <v>258</v>
      </c>
      <c r="C71" s="14" t="s">
        <v>59</v>
      </c>
      <c r="D71" s="32">
        <v>2617.1960000000004</v>
      </c>
      <c r="E71" s="124"/>
      <c r="F71" s="32">
        <f>D71*E71</f>
        <v>0</v>
      </c>
      <c r="G71" s="63"/>
      <c r="H71" s="89"/>
      <c r="I71" s="86"/>
    </row>
    <row r="72" spans="1:9" s="16" customFormat="1" ht="15" customHeight="1" x14ac:dyDescent="0.35">
      <c r="A72" s="19"/>
      <c r="B72" s="191"/>
      <c r="C72" s="14"/>
      <c r="D72" s="32"/>
      <c r="E72" s="124"/>
      <c r="F72" s="32"/>
      <c r="G72" s="63"/>
      <c r="H72" s="89"/>
      <c r="I72" s="53"/>
    </row>
    <row r="73" spans="1:9" s="16" customFormat="1" ht="31" x14ac:dyDescent="0.35">
      <c r="A73" s="21" t="s">
        <v>73</v>
      </c>
      <c r="B73" s="185" t="s">
        <v>74</v>
      </c>
      <c r="C73" s="14"/>
      <c r="D73" s="32"/>
      <c r="E73" s="124"/>
      <c r="F73" s="32"/>
      <c r="G73" s="63"/>
      <c r="H73" s="89"/>
      <c r="I73" s="53"/>
    </row>
    <row r="74" spans="1:9" s="16" customFormat="1" ht="15.5" x14ac:dyDescent="0.35">
      <c r="A74" s="21"/>
      <c r="B74" s="185"/>
      <c r="C74" s="14"/>
      <c r="D74" s="32"/>
      <c r="E74" s="124"/>
      <c r="F74" s="32"/>
      <c r="G74" s="63"/>
      <c r="H74" s="89"/>
      <c r="I74" s="53"/>
    </row>
    <row r="75" spans="1:9" s="16" customFormat="1" ht="31" x14ac:dyDescent="0.35">
      <c r="A75" s="71" t="s">
        <v>228</v>
      </c>
      <c r="B75" s="140" t="s">
        <v>507</v>
      </c>
      <c r="C75" s="14" t="s">
        <v>60</v>
      </c>
      <c r="D75" s="46">
        <v>466.72899999999998</v>
      </c>
      <c r="E75" s="127"/>
      <c r="F75" s="32">
        <f>D75*E75</f>
        <v>0</v>
      </c>
      <c r="G75" s="63"/>
      <c r="H75" s="89"/>
      <c r="I75" s="86"/>
    </row>
    <row r="76" spans="1:9" s="16" customFormat="1" ht="15" customHeight="1" x14ac:dyDescent="0.35">
      <c r="A76" s="134"/>
      <c r="B76" s="191"/>
      <c r="C76" s="14"/>
      <c r="D76" s="32"/>
      <c r="E76" s="124"/>
      <c r="F76" s="32"/>
      <c r="G76" s="63"/>
      <c r="H76" s="89"/>
      <c r="I76" s="53"/>
    </row>
    <row r="77" spans="1:9" s="16" customFormat="1" ht="62" x14ac:dyDescent="0.35">
      <c r="A77" s="19" t="s">
        <v>259</v>
      </c>
      <c r="B77" s="191" t="s">
        <v>514</v>
      </c>
      <c r="C77" s="14" t="s">
        <v>59</v>
      </c>
      <c r="D77" s="32">
        <v>1431.0535199999999</v>
      </c>
      <c r="E77" s="124"/>
      <c r="F77" s="32">
        <f>D77*E77</f>
        <v>0</v>
      </c>
      <c r="G77" s="63"/>
      <c r="H77" s="89"/>
      <c r="I77" s="86"/>
    </row>
    <row r="78" spans="1:9" s="16" customFormat="1" ht="15" customHeight="1" x14ac:dyDescent="0.35">
      <c r="A78" s="134"/>
      <c r="B78" s="191"/>
      <c r="C78" s="14"/>
      <c r="D78" s="32"/>
      <c r="E78" s="124"/>
      <c r="F78" s="32"/>
      <c r="G78" s="63"/>
      <c r="H78" s="89"/>
      <c r="I78" s="53"/>
    </row>
    <row r="79" spans="1:9" s="16" customFormat="1" ht="15" customHeight="1" x14ac:dyDescent="0.35">
      <c r="A79" s="21" t="s">
        <v>75</v>
      </c>
      <c r="B79" s="185" t="s">
        <v>108</v>
      </c>
      <c r="C79" s="14"/>
      <c r="D79" s="32"/>
      <c r="E79" s="124"/>
      <c r="F79" s="32"/>
      <c r="G79" s="63"/>
      <c r="H79" s="89"/>
      <c r="I79" s="53"/>
    </row>
    <row r="80" spans="1:9" s="16" customFormat="1" ht="15" customHeight="1" x14ac:dyDescent="0.35">
      <c r="A80" s="19"/>
      <c r="B80" s="191"/>
      <c r="C80" s="14"/>
      <c r="D80" s="32"/>
      <c r="E80" s="124"/>
      <c r="F80" s="32"/>
      <c r="G80" s="63"/>
      <c r="H80" s="89"/>
      <c r="I80" s="53"/>
    </row>
    <row r="81" spans="1:9" s="16" customFormat="1" ht="31" x14ac:dyDescent="0.35">
      <c r="A81" s="19" t="s">
        <v>76</v>
      </c>
      <c r="B81" s="191" t="s">
        <v>77</v>
      </c>
      <c r="C81" s="14" t="s">
        <v>59</v>
      </c>
      <c r="D81" s="32">
        <v>706.35699999999997</v>
      </c>
      <c r="E81" s="124"/>
      <c r="F81" s="32">
        <f>D81*E81</f>
        <v>0</v>
      </c>
      <c r="G81" s="63"/>
      <c r="H81" s="89"/>
      <c r="I81" s="86"/>
    </row>
    <row r="82" spans="1:9" s="16" customFormat="1" ht="15" customHeight="1" x14ac:dyDescent="0.35">
      <c r="A82" s="19"/>
      <c r="B82" s="191"/>
      <c r="C82" s="14"/>
      <c r="D82" s="32"/>
      <c r="E82" s="124"/>
      <c r="F82" s="32"/>
      <c r="G82" s="63"/>
      <c r="H82" s="89"/>
      <c r="I82" s="53"/>
    </row>
    <row r="83" spans="1:9" s="16" customFormat="1" ht="31" x14ac:dyDescent="0.35">
      <c r="A83" s="19" t="s">
        <v>126</v>
      </c>
      <c r="B83" s="191" t="s">
        <v>125</v>
      </c>
      <c r="C83" s="14" t="s">
        <v>59</v>
      </c>
      <c r="D83" s="32">
        <v>949.93000000000006</v>
      </c>
      <c r="E83" s="124"/>
      <c r="F83" s="32">
        <f>D83*E83</f>
        <v>0</v>
      </c>
      <c r="G83" s="63"/>
      <c r="H83" s="89"/>
      <c r="I83" s="86"/>
    </row>
    <row r="84" spans="1:9" s="16" customFormat="1" ht="15.5" x14ac:dyDescent="0.35">
      <c r="A84" s="19"/>
      <c r="B84" s="191"/>
      <c r="C84" s="14"/>
      <c r="D84" s="32"/>
      <c r="E84" s="124"/>
      <c r="F84" s="32"/>
      <c r="G84" s="63"/>
      <c r="H84" s="89"/>
      <c r="I84" s="53"/>
    </row>
    <row r="85" spans="1:9" s="16" customFormat="1" ht="18.5" x14ac:dyDescent="0.35">
      <c r="A85" s="19" t="s">
        <v>128</v>
      </c>
      <c r="B85" s="191" t="s">
        <v>127</v>
      </c>
      <c r="C85" s="14" t="s">
        <v>59</v>
      </c>
      <c r="D85" s="32">
        <v>1656.287</v>
      </c>
      <c r="E85" s="124"/>
      <c r="F85" s="32">
        <f>D85*E85</f>
        <v>0</v>
      </c>
      <c r="G85" s="63"/>
      <c r="H85" s="89"/>
      <c r="I85" s="86"/>
    </row>
    <row r="86" spans="1:9" s="16" customFormat="1" ht="15" customHeight="1" x14ac:dyDescent="0.35">
      <c r="A86" s="19"/>
      <c r="B86" s="191"/>
      <c r="C86" s="14"/>
      <c r="D86" s="32"/>
      <c r="E86" s="124"/>
      <c r="F86" s="32"/>
      <c r="G86" s="63"/>
      <c r="H86" s="89"/>
      <c r="I86" s="53"/>
    </row>
    <row r="87" spans="1:9" s="16" customFormat="1" ht="31" x14ac:dyDescent="0.35">
      <c r="A87" s="21" t="s">
        <v>43</v>
      </c>
      <c r="B87" s="185" t="s">
        <v>42</v>
      </c>
      <c r="C87" s="102"/>
      <c r="D87" s="132"/>
      <c r="E87" s="142"/>
      <c r="F87" s="132"/>
      <c r="G87" s="63"/>
      <c r="H87" s="89"/>
      <c r="I87" s="53"/>
    </row>
    <row r="88" spans="1:9" s="16" customFormat="1" ht="15.5" x14ac:dyDescent="0.35">
      <c r="A88" s="71"/>
      <c r="B88" s="140"/>
      <c r="C88" s="51"/>
      <c r="D88" s="46"/>
      <c r="E88" s="127"/>
      <c r="F88" s="32"/>
      <c r="G88" s="63"/>
      <c r="H88" s="89"/>
      <c r="I88" s="53"/>
    </row>
    <row r="89" spans="1:9" s="16" customFormat="1" ht="46.5" x14ac:dyDescent="0.35">
      <c r="A89" s="71" t="s">
        <v>510</v>
      </c>
      <c r="B89" s="140" t="s">
        <v>508</v>
      </c>
      <c r="C89" s="51" t="s">
        <v>229</v>
      </c>
      <c r="D89" s="46">
        <v>810.43200000000002</v>
      </c>
      <c r="E89" s="127"/>
      <c r="F89" s="32">
        <f>D89*E89</f>
        <v>0</v>
      </c>
      <c r="G89" s="63"/>
      <c r="H89" s="89"/>
      <c r="I89" s="86"/>
    </row>
    <row r="90" spans="1:9" s="16" customFormat="1" ht="15" customHeight="1" x14ac:dyDescent="0.35">
      <c r="A90" s="21"/>
      <c r="B90" s="185"/>
      <c r="C90" s="102"/>
      <c r="D90" s="132"/>
      <c r="E90" s="142"/>
      <c r="F90" s="132"/>
      <c r="G90" s="63"/>
      <c r="H90" s="89"/>
      <c r="I90" s="53"/>
    </row>
    <row r="91" spans="1:9" s="16" customFormat="1" ht="31" x14ac:dyDescent="0.35">
      <c r="A91" s="134" t="s">
        <v>65</v>
      </c>
      <c r="B91" s="135" t="s">
        <v>66</v>
      </c>
      <c r="C91" s="14" t="s">
        <v>60</v>
      </c>
      <c r="D91" s="32">
        <v>376.50295000000006</v>
      </c>
      <c r="E91" s="124"/>
      <c r="F91" s="32">
        <f>(D91*E91)</f>
        <v>0</v>
      </c>
      <c r="G91" s="63"/>
      <c r="H91" s="89"/>
      <c r="I91" s="86"/>
    </row>
    <row r="92" spans="1:9" s="16" customFormat="1" ht="15.5" x14ac:dyDescent="0.35">
      <c r="A92" s="134"/>
      <c r="B92" s="135"/>
      <c r="C92" s="14"/>
      <c r="D92" s="32"/>
      <c r="E92" s="124"/>
      <c r="F92" s="32"/>
      <c r="G92" s="63"/>
      <c r="H92" s="89"/>
      <c r="I92" s="53"/>
    </row>
    <row r="93" spans="1:9" s="16" customFormat="1" ht="31" x14ac:dyDescent="0.35">
      <c r="A93" s="134" t="s">
        <v>231</v>
      </c>
      <c r="B93" s="135" t="s">
        <v>230</v>
      </c>
      <c r="C93" s="14" t="s">
        <v>229</v>
      </c>
      <c r="D93" s="32">
        <v>810.43200000000002</v>
      </c>
      <c r="E93" s="124"/>
      <c r="F93" s="32">
        <f>(D93*E93)</f>
        <v>0</v>
      </c>
      <c r="G93" s="63"/>
      <c r="H93" s="89"/>
      <c r="I93" s="86"/>
    </row>
    <row r="94" spans="1:9" s="16" customFormat="1" ht="15.5" x14ac:dyDescent="0.35">
      <c r="A94" s="134"/>
      <c r="B94" s="135"/>
      <c r="C94" s="14"/>
      <c r="D94" s="32"/>
      <c r="E94" s="124"/>
      <c r="F94" s="32"/>
      <c r="G94" s="63"/>
      <c r="H94" s="89"/>
      <c r="I94" s="53"/>
    </row>
    <row r="95" spans="1:9" s="16" customFormat="1" ht="46.5" x14ac:dyDescent="0.35">
      <c r="A95" s="134" t="s">
        <v>334</v>
      </c>
      <c r="B95" s="135" t="s">
        <v>333</v>
      </c>
      <c r="C95" s="14" t="s">
        <v>229</v>
      </c>
      <c r="D95" s="32">
        <v>2.6135999999999999</v>
      </c>
      <c r="E95" s="124"/>
      <c r="F95" s="32">
        <f>(D95*E95)</f>
        <v>0</v>
      </c>
      <c r="G95" s="63"/>
      <c r="H95" s="89"/>
      <c r="I95" s="86"/>
    </row>
    <row r="96" spans="1:9" s="16" customFormat="1" ht="15" customHeight="1" x14ac:dyDescent="0.35">
      <c r="A96" s="21"/>
      <c r="B96" s="185"/>
      <c r="C96" s="102"/>
      <c r="D96" s="132"/>
      <c r="E96" s="142"/>
      <c r="F96" s="132"/>
      <c r="G96" s="63"/>
      <c r="H96" s="89"/>
      <c r="I96" s="53"/>
    </row>
    <row r="97" spans="1:9" s="16" customFormat="1" ht="15" customHeight="1" x14ac:dyDescent="0.35">
      <c r="A97" s="19"/>
      <c r="B97" s="232" t="s">
        <v>44</v>
      </c>
      <c r="C97" s="229"/>
      <c r="D97" s="230"/>
      <c r="E97" s="231"/>
      <c r="F97" s="230">
        <f>SUM(F61:F95)</f>
        <v>0</v>
      </c>
      <c r="G97" s="63"/>
      <c r="H97" s="89"/>
      <c r="I97" s="87"/>
    </row>
    <row r="98" spans="1:9" s="16" customFormat="1" ht="15" customHeight="1" x14ac:dyDescent="0.35">
      <c r="A98" s="19"/>
      <c r="B98" s="185"/>
      <c r="C98" s="102"/>
      <c r="D98" s="132"/>
      <c r="E98" s="142"/>
      <c r="F98" s="132"/>
      <c r="G98" s="63"/>
      <c r="H98" s="89"/>
      <c r="I98" s="53"/>
    </row>
    <row r="99" spans="1:9" s="16" customFormat="1" ht="15" customHeight="1" x14ac:dyDescent="0.35">
      <c r="A99" s="19"/>
      <c r="B99" s="185"/>
      <c r="C99" s="102"/>
      <c r="D99" s="132"/>
      <c r="E99" s="142"/>
      <c r="F99" s="132"/>
      <c r="G99" s="63"/>
      <c r="H99" s="89"/>
      <c r="I99" s="53"/>
    </row>
    <row r="100" spans="1:9" s="16" customFormat="1" ht="15" customHeight="1" x14ac:dyDescent="0.35">
      <c r="A100" s="21" t="s">
        <v>22</v>
      </c>
      <c r="B100" s="185" t="s">
        <v>27</v>
      </c>
      <c r="C100" s="102"/>
      <c r="D100" s="132"/>
      <c r="E100" s="142"/>
      <c r="F100" s="132"/>
      <c r="G100" s="63"/>
      <c r="H100" s="89"/>
      <c r="I100" s="53"/>
    </row>
    <row r="101" spans="1:9" s="16" customFormat="1" ht="15" customHeight="1" x14ac:dyDescent="0.35">
      <c r="A101" s="21" t="s">
        <v>45</v>
      </c>
      <c r="B101" s="185" t="s">
        <v>46</v>
      </c>
      <c r="C101" s="102"/>
      <c r="D101" s="132"/>
      <c r="E101" s="142"/>
      <c r="F101" s="132"/>
      <c r="G101" s="63"/>
      <c r="H101" s="89"/>
      <c r="I101" s="53"/>
    </row>
    <row r="102" spans="1:9" s="16" customFormat="1" ht="15" customHeight="1" x14ac:dyDescent="0.35">
      <c r="A102" s="21" t="s">
        <v>52</v>
      </c>
      <c r="B102" s="185" t="s">
        <v>53</v>
      </c>
      <c r="C102" s="102"/>
      <c r="D102" s="132"/>
      <c r="E102" s="142"/>
      <c r="F102" s="132"/>
      <c r="G102" s="63"/>
      <c r="H102" s="89"/>
      <c r="I102" s="53"/>
    </row>
    <row r="103" spans="1:9" s="16" customFormat="1" ht="15" customHeight="1" x14ac:dyDescent="0.35">
      <c r="A103" s="21"/>
      <c r="B103" s="185"/>
      <c r="C103" s="102"/>
      <c r="D103" s="132"/>
      <c r="E103" s="142"/>
      <c r="F103" s="132"/>
      <c r="G103" s="63"/>
      <c r="H103" s="89"/>
      <c r="I103" s="53"/>
    </row>
    <row r="104" spans="1:9" s="16" customFormat="1" ht="46.5" x14ac:dyDescent="0.35">
      <c r="A104" s="19" t="s">
        <v>78</v>
      </c>
      <c r="B104" s="191" t="s">
        <v>79</v>
      </c>
      <c r="C104" s="14" t="s">
        <v>60</v>
      </c>
      <c r="D104" s="32">
        <v>288.27983999999998</v>
      </c>
      <c r="E104" s="124"/>
      <c r="F104" s="32">
        <f>E104*D104</f>
        <v>0</v>
      </c>
      <c r="G104" s="63"/>
      <c r="H104" s="89"/>
      <c r="I104" s="86"/>
    </row>
    <row r="105" spans="1:9" s="16" customFormat="1" ht="15" customHeight="1" x14ac:dyDescent="0.35">
      <c r="A105" s="19"/>
      <c r="B105" s="191"/>
      <c r="C105" s="14"/>
      <c r="D105" s="32"/>
      <c r="E105" s="124"/>
      <c r="F105" s="32"/>
      <c r="G105" s="63"/>
      <c r="H105" s="89"/>
      <c r="I105" s="53"/>
    </row>
    <row r="106" spans="1:9" s="16" customFormat="1" ht="46.5" x14ac:dyDescent="0.35">
      <c r="A106" s="21" t="s">
        <v>122</v>
      </c>
      <c r="B106" s="147" t="s">
        <v>100</v>
      </c>
      <c r="C106" s="14"/>
      <c r="D106" s="32"/>
      <c r="E106" s="124"/>
      <c r="F106" s="32"/>
      <c r="G106" s="63"/>
      <c r="H106" s="89"/>
      <c r="I106" s="53"/>
    </row>
    <row r="107" spans="1:9" s="16" customFormat="1" ht="15" customHeight="1" x14ac:dyDescent="0.35">
      <c r="A107" s="71"/>
      <c r="B107" s="79"/>
      <c r="C107" s="14"/>
      <c r="D107" s="46"/>
      <c r="E107" s="127"/>
      <c r="F107" s="32"/>
      <c r="G107" s="63"/>
      <c r="H107" s="89"/>
      <c r="I107" s="53"/>
    </row>
    <row r="108" spans="1:9" s="16" customFormat="1" ht="45.75" customHeight="1" x14ac:dyDescent="0.35">
      <c r="A108" s="71" t="s">
        <v>264</v>
      </c>
      <c r="B108" s="79" t="s">
        <v>265</v>
      </c>
      <c r="C108" s="14" t="s">
        <v>59</v>
      </c>
      <c r="D108" s="46">
        <v>52.4</v>
      </c>
      <c r="E108" s="127"/>
      <c r="F108" s="32">
        <f>E108*D108</f>
        <v>0</v>
      </c>
      <c r="G108" s="63"/>
      <c r="H108" s="89"/>
      <c r="I108" s="86"/>
    </row>
    <row r="109" spans="1:9" s="16" customFormat="1" ht="14.25" customHeight="1" x14ac:dyDescent="0.35">
      <c r="A109" s="71"/>
      <c r="B109" s="79"/>
      <c r="C109" s="14"/>
      <c r="D109" s="46"/>
      <c r="E109" s="127"/>
      <c r="F109" s="32"/>
      <c r="G109" s="63"/>
      <c r="H109" s="89"/>
      <c r="I109" s="53"/>
    </row>
    <row r="110" spans="1:9" s="16" customFormat="1" ht="15" customHeight="1" x14ac:dyDescent="0.35">
      <c r="A110" s="21" t="s">
        <v>47</v>
      </c>
      <c r="B110" s="185" t="s">
        <v>48</v>
      </c>
      <c r="C110" s="102"/>
      <c r="D110" s="132"/>
      <c r="E110" s="142"/>
      <c r="F110" s="132"/>
      <c r="G110" s="63"/>
      <c r="H110" s="89"/>
      <c r="I110" s="53"/>
    </row>
    <row r="111" spans="1:9" s="16" customFormat="1" ht="15" customHeight="1" x14ac:dyDescent="0.35">
      <c r="A111" s="21" t="s">
        <v>49</v>
      </c>
      <c r="B111" s="185" t="s">
        <v>50</v>
      </c>
      <c r="C111" s="102"/>
      <c r="D111" s="132"/>
      <c r="E111" s="142"/>
      <c r="F111" s="132"/>
      <c r="G111" s="63"/>
      <c r="H111" s="89"/>
      <c r="I111" s="53"/>
    </row>
    <row r="112" spans="1:9" s="16" customFormat="1" ht="15" customHeight="1" x14ac:dyDescent="0.35">
      <c r="A112" s="21"/>
      <c r="B112" s="185"/>
      <c r="C112" s="102"/>
      <c r="D112" s="132"/>
      <c r="E112" s="142"/>
      <c r="F112" s="132"/>
      <c r="G112" s="63"/>
      <c r="H112" s="89"/>
      <c r="I112" s="53"/>
    </row>
    <row r="113" spans="1:9" s="16" customFormat="1" ht="45.75" customHeight="1" x14ac:dyDescent="0.35">
      <c r="A113" s="71" t="s">
        <v>268</v>
      </c>
      <c r="B113" s="79" t="s">
        <v>269</v>
      </c>
      <c r="C113" s="14" t="s">
        <v>59</v>
      </c>
      <c r="D113" s="46">
        <v>52.4</v>
      </c>
      <c r="E113" s="127"/>
      <c r="F113" s="32">
        <f>E113*D113</f>
        <v>0</v>
      </c>
      <c r="G113" s="63"/>
      <c r="H113" s="89"/>
      <c r="I113" s="86"/>
    </row>
    <row r="114" spans="1:9" s="16" customFormat="1" ht="15" customHeight="1" x14ac:dyDescent="0.35">
      <c r="A114" s="21"/>
      <c r="B114" s="185"/>
      <c r="C114" s="102"/>
      <c r="D114" s="132"/>
      <c r="E114" s="142"/>
      <c r="F114" s="132"/>
      <c r="G114" s="63"/>
      <c r="H114" s="89"/>
      <c r="I114" s="53"/>
    </row>
    <row r="115" spans="1:9" s="16" customFormat="1" ht="46.5" x14ac:dyDescent="0.35">
      <c r="A115" s="19" t="s">
        <v>84</v>
      </c>
      <c r="B115" s="191" t="s">
        <v>135</v>
      </c>
      <c r="C115" s="14" t="s">
        <v>59</v>
      </c>
      <c r="D115" s="32">
        <v>1235.8210000000001</v>
      </c>
      <c r="E115" s="124"/>
      <c r="F115" s="32">
        <f>(D115*E115)</f>
        <v>0</v>
      </c>
      <c r="G115" s="63"/>
      <c r="H115" s="89"/>
      <c r="I115" s="86"/>
    </row>
    <row r="116" spans="1:9" s="16" customFormat="1" ht="15" customHeight="1" x14ac:dyDescent="0.35">
      <c r="A116" s="19"/>
      <c r="B116" s="191"/>
      <c r="C116" s="14"/>
      <c r="D116" s="32"/>
      <c r="E116" s="124"/>
      <c r="F116" s="32"/>
      <c r="G116" s="63"/>
      <c r="H116" s="89"/>
      <c r="I116" s="53"/>
    </row>
    <row r="117" spans="1:9" s="16" customFormat="1" ht="15" customHeight="1" x14ac:dyDescent="0.35">
      <c r="A117" s="21" t="s">
        <v>121</v>
      </c>
      <c r="B117" s="150" t="s">
        <v>116</v>
      </c>
      <c r="C117" s="103"/>
      <c r="D117" s="46"/>
      <c r="E117" s="46"/>
      <c r="F117" s="46"/>
      <c r="G117" s="63"/>
      <c r="H117" s="89"/>
      <c r="I117" s="53"/>
    </row>
    <row r="118" spans="1:9" s="16" customFormat="1" ht="15" customHeight="1" x14ac:dyDescent="0.35">
      <c r="A118" s="21"/>
      <c r="B118" s="150"/>
      <c r="C118" s="103"/>
      <c r="D118" s="46"/>
      <c r="E118" s="46"/>
      <c r="F118" s="46"/>
      <c r="G118" s="63"/>
      <c r="H118" s="89"/>
      <c r="I118" s="53"/>
    </row>
    <row r="119" spans="1:9" s="16" customFormat="1" ht="31" x14ac:dyDescent="0.35">
      <c r="A119" s="149" t="s">
        <v>412</v>
      </c>
      <c r="B119" s="136" t="s">
        <v>411</v>
      </c>
      <c r="C119" s="14" t="s">
        <v>60</v>
      </c>
      <c r="D119" s="46">
        <v>40.844999999999999</v>
      </c>
      <c r="E119" s="46"/>
      <c r="F119" s="32">
        <f>(D119*E119)</f>
        <v>0</v>
      </c>
      <c r="G119" s="63"/>
      <c r="H119" s="89"/>
      <c r="I119" s="86"/>
    </row>
    <row r="120" spans="1:9" s="16" customFormat="1" ht="15" customHeight="1" x14ac:dyDescent="0.35">
      <c r="A120" s="149"/>
      <c r="B120" s="139"/>
      <c r="C120" s="14"/>
      <c r="D120" s="46"/>
      <c r="E120" s="46"/>
      <c r="F120" s="46"/>
      <c r="G120" s="63"/>
      <c r="H120" s="89"/>
      <c r="I120" s="53"/>
    </row>
    <row r="121" spans="1:9" s="16" customFormat="1" ht="45.75" customHeight="1" x14ac:dyDescent="0.35">
      <c r="A121" s="149" t="s">
        <v>271</v>
      </c>
      <c r="B121" s="140" t="s">
        <v>272</v>
      </c>
      <c r="C121" s="14" t="s">
        <v>60</v>
      </c>
      <c r="D121" s="46">
        <v>38.200000000000003</v>
      </c>
      <c r="E121" s="46"/>
      <c r="F121" s="32">
        <f>(D121*E121)</f>
        <v>0</v>
      </c>
      <c r="G121" s="63"/>
      <c r="H121" s="89"/>
      <c r="I121" s="86"/>
    </row>
    <row r="122" spans="1:9" s="16" customFormat="1" ht="15" customHeight="1" x14ac:dyDescent="0.35">
      <c r="A122" s="149"/>
      <c r="B122" s="139"/>
      <c r="C122" s="14"/>
      <c r="D122" s="46"/>
      <c r="E122" s="46"/>
      <c r="F122" s="46"/>
      <c r="G122" s="63"/>
      <c r="H122" s="89"/>
      <c r="I122" s="53"/>
    </row>
    <row r="123" spans="1:9" s="16" customFormat="1" ht="15" customHeight="1" x14ac:dyDescent="0.35">
      <c r="A123" s="21"/>
      <c r="B123" s="185" t="s">
        <v>51</v>
      </c>
      <c r="C123" s="102"/>
      <c r="D123" s="132"/>
      <c r="E123" s="142"/>
      <c r="F123" s="132">
        <f>SUM(F104:F121)</f>
        <v>0</v>
      </c>
      <c r="G123" s="63"/>
      <c r="H123" s="89"/>
      <c r="I123" s="87"/>
    </row>
    <row r="124" spans="1:9" s="16" customFormat="1" ht="15" customHeight="1" x14ac:dyDescent="0.35">
      <c r="A124" s="19"/>
      <c r="B124" s="185"/>
      <c r="C124" s="105"/>
      <c r="D124" s="43"/>
      <c r="E124" s="154"/>
      <c r="F124" s="155"/>
      <c r="G124" s="63"/>
      <c r="H124" s="89"/>
      <c r="I124" s="53"/>
    </row>
    <row r="125" spans="1:9" s="16" customFormat="1" ht="15" customHeight="1" x14ac:dyDescent="0.35">
      <c r="A125" s="19"/>
      <c r="B125" s="185"/>
      <c r="C125" s="102"/>
      <c r="D125" s="132"/>
      <c r="E125" s="142"/>
      <c r="F125" s="132"/>
      <c r="G125" s="63"/>
      <c r="H125" s="89"/>
      <c r="I125" s="53"/>
    </row>
    <row r="126" spans="1:9" s="16" customFormat="1" ht="15" customHeight="1" x14ac:dyDescent="0.35">
      <c r="A126" s="21" t="s">
        <v>1</v>
      </c>
      <c r="B126" s="185" t="s">
        <v>17</v>
      </c>
      <c r="C126" s="102"/>
      <c r="D126" s="32"/>
      <c r="E126" s="142"/>
      <c r="F126" s="132"/>
      <c r="G126" s="63"/>
      <c r="H126" s="89"/>
      <c r="I126" s="53"/>
    </row>
    <row r="127" spans="1:9" s="16" customFormat="1" ht="31" x14ac:dyDescent="0.35">
      <c r="A127" s="21" t="s">
        <v>56</v>
      </c>
      <c r="B127" s="185" t="s">
        <v>58</v>
      </c>
      <c r="C127" s="102"/>
      <c r="D127" s="32"/>
      <c r="E127" s="142"/>
      <c r="F127" s="132"/>
      <c r="G127" s="63"/>
      <c r="H127" s="89"/>
      <c r="I127" s="53"/>
    </row>
    <row r="128" spans="1:9" s="16" customFormat="1" ht="15" customHeight="1" x14ac:dyDescent="0.35">
      <c r="A128" s="21"/>
      <c r="B128" s="185"/>
      <c r="C128" s="102"/>
      <c r="D128" s="32"/>
      <c r="E128" s="142"/>
      <c r="F128" s="132"/>
      <c r="G128" s="63"/>
      <c r="H128" s="89"/>
      <c r="I128" s="53"/>
    </row>
    <row r="129" spans="1:9" s="16" customFormat="1" ht="15" customHeight="1" x14ac:dyDescent="0.35">
      <c r="A129" s="19" t="s">
        <v>31</v>
      </c>
      <c r="B129" s="41" t="s">
        <v>4</v>
      </c>
      <c r="C129" s="14" t="s">
        <v>26</v>
      </c>
      <c r="D129" s="32">
        <v>16</v>
      </c>
      <c r="E129" s="226">
        <v>55</v>
      </c>
      <c r="F129" s="227">
        <f>D129*E129</f>
        <v>880</v>
      </c>
      <c r="G129" s="63"/>
      <c r="H129" s="89"/>
      <c r="I129" s="53"/>
    </row>
    <row r="130" spans="1:9" s="16" customFormat="1" ht="15" customHeight="1" x14ac:dyDescent="0.35">
      <c r="A130" s="19"/>
      <c r="B130" s="41"/>
      <c r="C130" s="14"/>
      <c r="D130" s="32"/>
      <c r="E130" s="124"/>
      <c r="F130" s="32"/>
      <c r="G130" s="63"/>
      <c r="H130" s="89"/>
      <c r="I130" s="53"/>
    </row>
    <row r="131" spans="1:9" s="16" customFormat="1" ht="15" customHeight="1" x14ac:dyDescent="0.35">
      <c r="A131" s="40" t="s">
        <v>95</v>
      </c>
      <c r="B131" s="29" t="s">
        <v>96</v>
      </c>
      <c r="C131" s="14" t="s">
        <v>13</v>
      </c>
      <c r="D131" s="32">
        <v>4</v>
      </c>
      <c r="E131" s="126"/>
      <c r="F131" s="32">
        <f>D131*E131</f>
        <v>0</v>
      </c>
      <c r="G131" s="63"/>
      <c r="H131" s="89"/>
      <c r="I131" s="53"/>
    </row>
    <row r="132" spans="1:9" s="16" customFormat="1" ht="15" customHeight="1" x14ac:dyDescent="0.35">
      <c r="A132" s="40"/>
      <c r="B132" s="29"/>
      <c r="C132" s="14"/>
      <c r="D132" s="32"/>
      <c r="E132" s="126"/>
      <c r="F132" s="32"/>
      <c r="G132" s="63"/>
      <c r="H132" s="89"/>
      <c r="I132" s="53"/>
    </row>
    <row r="133" spans="1:9" s="16" customFormat="1" ht="77.5" x14ac:dyDescent="0.35">
      <c r="A133" s="40" t="s">
        <v>519</v>
      </c>
      <c r="B133" s="29" t="s">
        <v>518</v>
      </c>
      <c r="C133" s="14" t="s">
        <v>26</v>
      </c>
      <c r="D133" s="32">
        <v>5</v>
      </c>
      <c r="E133" s="238">
        <v>55</v>
      </c>
      <c r="F133" s="227">
        <f>D133*E133</f>
        <v>275</v>
      </c>
      <c r="G133" s="63"/>
      <c r="H133" s="89"/>
      <c r="I133" s="53"/>
    </row>
    <row r="134" spans="1:9" s="16" customFormat="1" ht="15" customHeight="1" x14ac:dyDescent="0.35">
      <c r="A134" s="19"/>
      <c r="B134" s="41"/>
      <c r="C134" s="14"/>
      <c r="D134" s="32"/>
      <c r="E134" s="124"/>
      <c r="F134" s="32"/>
      <c r="G134" s="63"/>
      <c r="H134" s="89"/>
      <c r="I134" s="53"/>
    </row>
    <row r="135" spans="1:9" s="16" customFormat="1" ht="31" x14ac:dyDescent="0.35">
      <c r="A135" s="19" t="s">
        <v>32</v>
      </c>
      <c r="B135" s="191" t="s">
        <v>117</v>
      </c>
      <c r="C135" s="14" t="s">
        <v>13</v>
      </c>
      <c r="D135" s="32">
        <v>1</v>
      </c>
      <c r="E135" s="124"/>
      <c r="F135" s="32">
        <f>D135*E135</f>
        <v>0</v>
      </c>
      <c r="G135" s="63"/>
      <c r="H135" s="89"/>
      <c r="I135" s="53"/>
    </row>
    <row r="136" spans="1:9" s="16" customFormat="1" ht="15" customHeight="1" x14ac:dyDescent="0.35">
      <c r="A136" s="19"/>
      <c r="B136" s="191"/>
      <c r="C136" s="14"/>
      <c r="D136" s="32"/>
      <c r="E136" s="124"/>
      <c r="F136" s="32"/>
      <c r="G136" s="63"/>
      <c r="H136" s="89"/>
      <c r="I136" s="53"/>
    </row>
    <row r="137" spans="1:9" s="16" customFormat="1" ht="15.5" x14ac:dyDescent="0.35">
      <c r="A137" s="40" t="s">
        <v>97</v>
      </c>
      <c r="B137" s="156" t="s">
        <v>98</v>
      </c>
      <c r="C137" s="14" t="s">
        <v>13</v>
      </c>
      <c r="D137" s="32">
        <v>1</v>
      </c>
      <c r="E137" s="15"/>
      <c r="F137" s="15">
        <f>D137*E137</f>
        <v>0</v>
      </c>
      <c r="G137" s="63"/>
      <c r="H137" s="89"/>
      <c r="I137" s="53"/>
    </row>
    <row r="138" spans="1:9" s="16" customFormat="1" ht="15.5" x14ac:dyDescent="0.35">
      <c r="A138" s="40"/>
      <c r="B138" s="156"/>
      <c r="C138" s="14"/>
      <c r="D138" s="32"/>
      <c r="E138" s="15"/>
      <c r="F138" s="15"/>
      <c r="G138" s="63"/>
      <c r="H138" s="89"/>
      <c r="I138" s="53"/>
    </row>
    <row r="139" spans="1:9" s="16" customFormat="1" ht="56" x14ac:dyDescent="0.35">
      <c r="A139" s="19"/>
      <c r="B139" s="370" t="s">
        <v>658</v>
      </c>
      <c r="C139" s="14" t="s">
        <v>659</v>
      </c>
      <c r="D139" s="32">
        <v>1</v>
      </c>
      <c r="E139" s="32"/>
      <c r="F139" s="32">
        <f>+E139*D139</f>
        <v>0</v>
      </c>
      <c r="G139" s="63"/>
      <c r="H139" s="89"/>
      <c r="I139" s="53"/>
    </row>
    <row r="140" spans="1:9" s="16" customFormat="1" ht="15" customHeight="1" x14ac:dyDescent="0.35">
      <c r="A140" s="19"/>
      <c r="B140" s="232" t="s">
        <v>57</v>
      </c>
      <c r="C140" s="229"/>
      <c r="D140" s="237"/>
      <c r="E140" s="230"/>
      <c r="F140" s="230">
        <f>SUM(F129:F139)</f>
        <v>1155</v>
      </c>
      <c r="G140" s="63"/>
      <c r="H140" s="89"/>
      <c r="I140" s="53"/>
    </row>
    <row r="141" spans="1:9" s="16" customFormat="1" ht="15" customHeight="1" x14ac:dyDescent="0.35">
      <c r="A141" s="19"/>
      <c r="B141" s="185"/>
      <c r="C141" s="102"/>
      <c r="D141" s="32"/>
      <c r="E141" s="132"/>
      <c r="F141" s="132"/>
      <c r="G141" s="63"/>
      <c r="H141" s="89"/>
      <c r="I141" s="53"/>
    </row>
    <row r="142" spans="1:9" ht="51" x14ac:dyDescent="0.35">
      <c r="A142" s="19"/>
      <c r="B142" s="246" t="s">
        <v>575</v>
      </c>
      <c r="C142" s="102"/>
      <c r="D142" s="32"/>
      <c r="E142" s="132"/>
      <c r="F142" s="132"/>
    </row>
    <row r="143" spans="1:9" ht="15" customHeight="1" x14ac:dyDescent="0.35">
      <c r="A143" s="21"/>
      <c r="B143" s="185"/>
      <c r="C143" s="105"/>
      <c r="D143" s="155"/>
      <c r="E143" s="132"/>
      <c r="F143" s="132"/>
    </row>
    <row r="144" spans="1:9" ht="15" customHeight="1" x14ac:dyDescent="0.25">
      <c r="A144" s="198"/>
      <c r="B144" s="496"/>
      <c r="C144" s="496"/>
      <c r="D144" s="157"/>
      <c r="E144" s="157"/>
      <c r="F144" s="157"/>
    </row>
    <row r="145" spans="1:8" ht="15" customHeight="1" x14ac:dyDescent="0.25">
      <c r="A145" s="198"/>
      <c r="B145" s="496"/>
      <c r="C145" s="496"/>
      <c r="D145" s="496"/>
      <c r="E145" s="157"/>
      <c r="F145" s="157"/>
    </row>
    <row r="146" spans="1:8" ht="15" customHeight="1" x14ac:dyDescent="0.25">
      <c r="B146" s="206"/>
    </row>
    <row r="147" spans="1:8" s="37" customFormat="1" ht="15" customHeight="1" x14ac:dyDescent="0.25">
      <c r="A147" s="202"/>
      <c r="B147" s="203"/>
      <c r="C147" s="204"/>
      <c r="D147" s="130"/>
      <c r="E147" s="130"/>
      <c r="F147" s="130"/>
      <c r="G147" s="65"/>
      <c r="H147" s="91"/>
    </row>
    <row r="148" spans="1:8" s="37" customFormat="1" ht="15" customHeight="1" x14ac:dyDescent="0.25">
      <c r="A148" s="202"/>
      <c r="B148" s="203"/>
      <c r="C148" s="204"/>
      <c r="D148" s="130"/>
      <c r="E148" s="130"/>
      <c r="F148" s="130"/>
      <c r="G148" s="65"/>
      <c r="H148" s="91"/>
    </row>
    <row r="149" spans="1:8" s="37" customFormat="1" ht="15" customHeight="1" x14ac:dyDescent="0.25">
      <c r="A149" s="202"/>
      <c r="B149" s="203"/>
      <c r="C149" s="204"/>
      <c r="D149" s="130"/>
      <c r="E149" s="130"/>
      <c r="F149" s="130"/>
      <c r="G149" s="65"/>
      <c r="H149" s="91"/>
    </row>
    <row r="150" spans="1:8" s="37" customFormat="1" x14ac:dyDescent="0.25">
      <c r="A150" s="202"/>
      <c r="B150" s="203"/>
      <c r="C150" s="204"/>
      <c r="D150" s="130"/>
      <c r="E150" s="130"/>
      <c r="F150" s="130"/>
      <c r="G150" s="65"/>
      <c r="H150" s="91"/>
    </row>
    <row r="151" spans="1:8" s="37" customFormat="1" x14ac:dyDescent="0.25">
      <c r="A151" s="202"/>
      <c r="B151" s="203"/>
      <c r="C151" s="204"/>
      <c r="D151" s="130"/>
      <c r="E151" s="130"/>
      <c r="F151" s="130"/>
      <c r="G151" s="65"/>
      <c r="H151" s="91"/>
    </row>
    <row r="152" spans="1:8" s="37" customFormat="1" x14ac:dyDescent="0.25">
      <c r="A152" s="202"/>
      <c r="B152" s="203"/>
      <c r="C152" s="204"/>
      <c r="D152" s="130"/>
      <c r="E152" s="130"/>
      <c r="F152" s="130"/>
      <c r="G152" s="65"/>
      <c r="H152" s="91"/>
    </row>
    <row r="153" spans="1:8" s="37" customFormat="1" x14ac:dyDescent="0.25">
      <c r="A153" s="202"/>
      <c r="B153" s="203"/>
      <c r="C153" s="204"/>
      <c r="D153" s="130"/>
      <c r="E153" s="130"/>
      <c r="F153" s="130"/>
      <c r="G153" s="65"/>
      <c r="H153" s="91"/>
    </row>
    <row r="154" spans="1:8" s="37" customFormat="1" x14ac:dyDescent="0.25">
      <c r="A154" s="202"/>
      <c r="B154" s="203"/>
      <c r="C154" s="204"/>
      <c r="D154" s="130"/>
      <c r="E154" s="130"/>
      <c r="F154" s="130"/>
      <c r="G154" s="65"/>
      <c r="H154" s="91"/>
    </row>
    <row r="155" spans="1:8" s="37" customFormat="1" x14ac:dyDescent="0.25">
      <c r="A155" s="202"/>
      <c r="B155" s="203"/>
      <c r="C155" s="204"/>
      <c r="D155" s="130"/>
      <c r="E155" s="130"/>
      <c r="F155" s="130"/>
      <c r="G155" s="65"/>
      <c r="H155" s="91"/>
    </row>
    <row r="156" spans="1:8" s="37" customFormat="1" x14ac:dyDescent="0.25">
      <c r="A156" s="202"/>
      <c r="B156" s="203"/>
      <c r="C156" s="204"/>
      <c r="D156" s="130"/>
      <c r="E156" s="130"/>
      <c r="F156" s="130"/>
      <c r="G156" s="65"/>
      <c r="H156" s="91"/>
    </row>
    <row r="157" spans="1:8" s="37" customFormat="1" x14ac:dyDescent="0.25">
      <c r="A157" s="202"/>
      <c r="B157" s="203"/>
      <c r="C157" s="204"/>
      <c r="D157" s="130"/>
      <c r="E157" s="130"/>
      <c r="F157" s="130"/>
      <c r="G157" s="65"/>
      <c r="H157" s="91"/>
    </row>
    <row r="158" spans="1:8" s="37" customFormat="1" x14ac:dyDescent="0.25">
      <c r="A158" s="202"/>
      <c r="B158" s="203"/>
      <c r="C158" s="204"/>
      <c r="D158" s="130"/>
      <c r="E158" s="130"/>
      <c r="F158" s="130"/>
      <c r="G158" s="65"/>
      <c r="H158" s="91"/>
    </row>
    <row r="159" spans="1:8" s="37" customFormat="1" x14ac:dyDescent="0.25">
      <c r="A159" s="202"/>
      <c r="B159" s="203"/>
      <c r="C159" s="204"/>
      <c r="D159" s="130"/>
      <c r="E159" s="130"/>
      <c r="F159" s="130"/>
      <c r="G159" s="65"/>
      <c r="H159" s="91"/>
    </row>
    <row r="160" spans="1:8" s="37" customFormat="1" x14ac:dyDescent="0.25">
      <c r="A160" s="202"/>
      <c r="B160" s="203"/>
      <c r="C160" s="204"/>
      <c r="D160" s="130"/>
      <c r="E160" s="130"/>
      <c r="F160" s="130"/>
      <c r="G160" s="65"/>
      <c r="H160" s="91"/>
    </row>
    <row r="161" spans="1:8" s="37" customFormat="1" x14ac:dyDescent="0.25">
      <c r="A161" s="202"/>
      <c r="B161" s="203"/>
      <c r="C161" s="204"/>
      <c r="D161" s="130"/>
      <c r="E161" s="130"/>
      <c r="F161" s="130"/>
      <c r="G161" s="65"/>
      <c r="H161" s="91"/>
    </row>
    <row r="162" spans="1:8" s="37" customFormat="1" x14ac:dyDescent="0.25">
      <c r="A162" s="202"/>
      <c r="B162" s="203"/>
      <c r="C162" s="204"/>
      <c r="D162" s="130"/>
      <c r="E162" s="130"/>
      <c r="F162" s="130"/>
      <c r="G162" s="65"/>
      <c r="H162" s="91"/>
    </row>
    <row r="163" spans="1:8" s="37" customFormat="1" x14ac:dyDescent="0.25">
      <c r="A163" s="202"/>
      <c r="B163" s="203"/>
      <c r="C163" s="204"/>
      <c r="D163" s="130"/>
      <c r="E163" s="130"/>
      <c r="F163" s="130"/>
      <c r="G163" s="65"/>
      <c r="H163" s="91"/>
    </row>
    <row r="164" spans="1:8" s="37" customFormat="1" x14ac:dyDescent="0.25">
      <c r="A164" s="202"/>
      <c r="B164" s="203"/>
      <c r="C164" s="204"/>
      <c r="D164" s="130"/>
      <c r="E164" s="130"/>
      <c r="F164" s="130"/>
      <c r="G164" s="65"/>
      <c r="H164" s="91"/>
    </row>
    <row r="165" spans="1:8" s="37" customFormat="1" x14ac:dyDescent="0.25">
      <c r="A165" s="202"/>
      <c r="B165" s="203"/>
      <c r="C165" s="204"/>
      <c r="D165" s="130"/>
      <c r="E165" s="130"/>
      <c r="F165" s="130"/>
      <c r="G165" s="65"/>
      <c r="H165" s="91"/>
    </row>
    <row r="166" spans="1:8" s="37" customFormat="1" x14ac:dyDescent="0.25">
      <c r="A166" s="202"/>
      <c r="B166" s="203"/>
      <c r="C166" s="204"/>
      <c r="D166" s="130"/>
      <c r="E166" s="130"/>
      <c r="F166" s="130"/>
      <c r="G166" s="65"/>
      <c r="H166" s="91"/>
    </row>
    <row r="167" spans="1:8" s="37" customFormat="1" x14ac:dyDescent="0.25">
      <c r="A167" s="202"/>
      <c r="B167" s="203"/>
      <c r="C167" s="204"/>
      <c r="D167" s="130"/>
      <c r="E167" s="130"/>
      <c r="F167" s="130"/>
      <c r="G167" s="65"/>
      <c r="H167" s="91"/>
    </row>
    <row r="168" spans="1:8" s="37" customFormat="1" x14ac:dyDescent="0.25">
      <c r="A168" s="202"/>
      <c r="B168" s="203"/>
      <c r="C168" s="204"/>
      <c r="D168" s="130"/>
      <c r="E168" s="130"/>
      <c r="F168" s="130"/>
      <c r="G168" s="65"/>
      <c r="H168" s="91"/>
    </row>
    <row r="169" spans="1:8" s="37" customFormat="1" x14ac:dyDescent="0.25">
      <c r="A169" s="202"/>
      <c r="B169" s="203"/>
      <c r="C169" s="204"/>
      <c r="D169" s="130"/>
      <c r="E169" s="130"/>
      <c r="F169" s="130"/>
      <c r="G169" s="65"/>
      <c r="H169" s="91"/>
    </row>
    <row r="170" spans="1:8" s="37" customFormat="1" x14ac:dyDescent="0.25">
      <c r="A170" s="202"/>
      <c r="B170" s="203"/>
      <c r="C170" s="204"/>
      <c r="D170" s="130"/>
      <c r="E170" s="130"/>
      <c r="F170" s="130"/>
      <c r="G170" s="65"/>
      <c r="H170" s="91"/>
    </row>
    <row r="171" spans="1:8" s="37" customFormat="1" x14ac:dyDescent="0.25">
      <c r="A171" s="202"/>
      <c r="B171" s="203"/>
      <c r="C171" s="204"/>
      <c r="D171" s="130"/>
      <c r="E171" s="130"/>
      <c r="F171" s="130"/>
      <c r="G171" s="65"/>
      <c r="H171" s="91"/>
    </row>
    <row r="172" spans="1:8" s="37" customFormat="1" x14ac:dyDescent="0.25">
      <c r="A172" s="202"/>
      <c r="B172" s="203"/>
      <c r="C172" s="204"/>
      <c r="D172" s="130"/>
      <c r="E172" s="130"/>
      <c r="F172" s="130"/>
      <c r="G172" s="65"/>
      <c r="H172" s="91"/>
    </row>
    <row r="173" spans="1:8" s="37" customFormat="1" x14ac:dyDescent="0.25">
      <c r="A173" s="202"/>
      <c r="B173" s="203"/>
      <c r="C173" s="204"/>
      <c r="D173" s="130"/>
      <c r="E173" s="130"/>
      <c r="F173" s="130"/>
      <c r="G173" s="65"/>
      <c r="H173" s="91"/>
    </row>
    <row r="174" spans="1:8" s="37" customFormat="1" x14ac:dyDescent="0.25">
      <c r="A174" s="202"/>
      <c r="B174" s="203"/>
      <c r="C174" s="204"/>
      <c r="D174" s="130"/>
      <c r="E174" s="130"/>
      <c r="F174" s="130"/>
      <c r="G174" s="65"/>
      <c r="H174" s="91"/>
    </row>
    <row r="175" spans="1:8" s="37" customFormat="1" x14ac:dyDescent="0.25">
      <c r="A175" s="202"/>
      <c r="B175" s="203"/>
      <c r="C175" s="204"/>
      <c r="D175" s="130"/>
      <c r="E175" s="130"/>
      <c r="F175" s="130"/>
      <c r="G175" s="65"/>
      <c r="H175" s="91"/>
    </row>
    <row r="176" spans="1:8" s="37" customFormat="1" x14ac:dyDescent="0.25">
      <c r="A176" s="202"/>
      <c r="B176" s="203"/>
      <c r="C176" s="204"/>
      <c r="D176" s="130"/>
      <c r="E176" s="130"/>
      <c r="F176" s="130"/>
      <c r="G176" s="65"/>
      <c r="H176" s="91"/>
    </row>
    <row r="177" spans="1:8" s="37" customFormat="1" x14ac:dyDescent="0.25">
      <c r="A177" s="202"/>
      <c r="B177" s="203"/>
      <c r="C177" s="204"/>
      <c r="D177" s="130"/>
      <c r="E177" s="130"/>
      <c r="F177" s="130"/>
      <c r="G177" s="65"/>
      <c r="H177" s="91"/>
    </row>
    <row r="178" spans="1:8" s="37" customFormat="1" x14ac:dyDescent="0.25">
      <c r="A178" s="202"/>
      <c r="B178" s="203"/>
      <c r="C178" s="204"/>
      <c r="D178" s="130"/>
      <c r="E178" s="130"/>
      <c r="F178" s="130"/>
      <c r="G178" s="65"/>
      <c r="H178" s="91"/>
    </row>
    <row r="179" spans="1:8" s="37" customFormat="1" x14ac:dyDescent="0.25">
      <c r="A179" s="202"/>
      <c r="B179" s="203"/>
      <c r="C179" s="204"/>
      <c r="D179" s="130"/>
      <c r="E179" s="130"/>
      <c r="F179" s="130"/>
      <c r="G179" s="65"/>
      <c r="H179" s="91"/>
    </row>
    <row r="180" spans="1:8" s="37" customFormat="1" x14ac:dyDescent="0.25">
      <c r="A180" s="202"/>
      <c r="B180" s="203"/>
      <c r="C180" s="204"/>
      <c r="D180" s="130"/>
      <c r="E180" s="130"/>
      <c r="F180" s="130"/>
      <c r="G180" s="65"/>
      <c r="H180" s="91"/>
    </row>
    <row r="181" spans="1:8" s="37" customFormat="1" x14ac:dyDescent="0.25">
      <c r="A181" s="202"/>
      <c r="B181" s="203"/>
      <c r="C181" s="204"/>
      <c r="D181" s="130"/>
      <c r="E181" s="130"/>
      <c r="F181" s="130"/>
      <c r="G181" s="65"/>
      <c r="H181" s="91"/>
    </row>
    <row r="182" spans="1:8" s="37" customFormat="1" x14ac:dyDescent="0.25">
      <c r="A182" s="202"/>
      <c r="B182" s="203"/>
      <c r="C182" s="204"/>
      <c r="D182" s="130"/>
      <c r="E182" s="130"/>
      <c r="F182" s="130"/>
      <c r="G182" s="65"/>
      <c r="H182" s="91"/>
    </row>
    <row r="183" spans="1:8" s="37" customFormat="1" x14ac:dyDescent="0.25">
      <c r="A183" s="202"/>
      <c r="B183" s="203"/>
      <c r="C183" s="204"/>
      <c r="D183" s="130"/>
      <c r="E183" s="130"/>
      <c r="F183" s="130"/>
      <c r="G183" s="65"/>
      <c r="H183" s="91"/>
    </row>
    <row r="184" spans="1:8" s="37" customFormat="1" x14ac:dyDescent="0.25">
      <c r="A184" s="202"/>
      <c r="B184" s="203"/>
      <c r="C184" s="204"/>
      <c r="D184" s="130"/>
      <c r="E184" s="130"/>
      <c r="F184" s="130"/>
      <c r="G184" s="65"/>
      <c r="H184" s="91"/>
    </row>
    <row r="185" spans="1:8" s="37" customFormat="1" x14ac:dyDescent="0.25">
      <c r="A185" s="202"/>
      <c r="B185" s="203"/>
      <c r="C185" s="204"/>
      <c r="D185" s="130"/>
      <c r="E185" s="130"/>
      <c r="F185" s="130"/>
      <c r="G185" s="65"/>
      <c r="H185" s="91"/>
    </row>
    <row r="186" spans="1:8" s="37" customFormat="1" x14ac:dyDescent="0.25">
      <c r="A186" s="202"/>
      <c r="B186" s="203"/>
      <c r="C186" s="204"/>
      <c r="D186" s="130"/>
      <c r="E186" s="130"/>
      <c r="F186" s="130"/>
      <c r="G186" s="65"/>
      <c r="H186" s="91"/>
    </row>
    <row r="187" spans="1:8" s="37" customFormat="1" x14ac:dyDescent="0.25">
      <c r="A187" s="202"/>
      <c r="B187" s="203"/>
      <c r="C187" s="204"/>
      <c r="D187" s="130"/>
      <c r="E187" s="130"/>
      <c r="F187" s="130"/>
      <c r="G187" s="65"/>
      <c r="H187" s="91"/>
    </row>
    <row r="188" spans="1:8" s="37" customFormat="1" x14ac:dyDescent="0.25">
      <c r="A188" s="202"/>
      <c r="B188" s="203"/>
      <c r="C188" s="204"/>
      <c r="D188" s="130"/>
      <c r="E188" s="130"/>
      <c r="F188" s="130"/>
      <c r="G188" s="65"/>
      <c r="H188" s="91"/>
    </row>
    <row r="189" spans="1:8" s="37" customFormat="1" x14ac:dyDescent="0.25">
      <c r="A189" s="202"/>
      <c r="B189" s="203"/>
      <c r="C189" s="204"/>
      <c r="D189" s="130"/>
      <c r="E189" s="130"/>
      <c r="F189" s="130"/>
      <c r="G189" s="65"/>
      <c r="H189" s="91"/>
    </row>
    <row r="190" spans="1:8" s="37" customFormat="1" x14ac:dyDescent="0.25">
      <c r="A190" s="202"/>
      <c r="B190" s="203"/>
      <c r="C190" s="204"/>
      <c r="D190" s="130"/>
      <c r="E190" s="130"/>
      <c r="F190" s="130"/>
      <c r="G190" s="65"/>
      <c r="H190" s="91"/>
    </row>
    <row r="191" spans="1:8" s="37" customFormat="1" x14ac:dyDescent="0.25">
      <c r="A191" s="202"/>
      <c r="B191" s="203"/>
      <c r="C191" s="204"/>
      <c r="D191" s="130"/>
      <c r="E191" s="130"/>
      <c r="F191" s="130"/>
      <c r="G191" s="65"/>
      <c r="H191" s="91"/>
    </row>
    <row r="192" spans="1:8" s="37" customFormat="1" x14ac:dyDescent="0.25">
      <c r="A192" s="202"/>
      <c r="B192" s="203"/>
      <c r="C192" s="204"/>
      <c r="D192" s="130"/>
      <c r="E192" s="130"/>
      <c r="F192" s="130"/>
      <c r="G192" s="65"/>
      <c r="H192" s="91"/>
    </row>
    <row r="193" spans="1:8" s="37" customFormat="1" x14ac:dyDescent="0.25">
      <c r="A193" s="202"/>
      <c r="B193" s="203"/>
      <c r="C193" s="204"/>
      <c r="D193" s="130"/>
      <c r="E193" s="130"/>
      <c r="F193" s="130"/>
      <c r="G193" s="65"/>
      <c r="H193" s="91"/>
    </row>
    <row r="194" spans="1:8" s="37" customFormat="1" x14ac:dyDescent="0.25">
      <c r="A194" s="202"/>
      <c r="B194" s="203"/>
      <c r="C194" s="204"/>
      <c r="D194" s="130"/>
      <c r="E194" s="130"/>
      <c r="F194" s="130"/>
      <c r="G194" s="65"/>
      <c r="H194" s="91"/>
    </row>
    <row r="195" spans="1:8" s="37" customFormat="1" x14ac:dyDescent="0.25">
      <c r="A195" s="202"/>
      <c r="B195" s="203"/>
      <c r="C195" s="204"/>
      <c r="D195" s="130"/>
      <c r="E195" s="130"/>
      <c r="F195" s="130"/>
      <c r="G195" s="65"/>
      <c r="H195" s="91"/>
    </row>
    <row r="196" spans="1:8" s="37" customFormat="1" x14ac:dyDescent="0.25">
      <c r="A196" s="202"/>
      <c r="B196" s="203"/>
      <c r="C196" s="204"/>
      <c r="D196" s="130"/>
      <c r="E196" s="130"/>
      <c r="F196" s="130"/>
      <c r="G196" s="65"/>
      <c r="H196" s="91"/>
    </row>
    <row r="197" spans="1:8" s="37" customFormat="1" x14ac:dyDescent="0.25">
      <c r="A197" s="202"/>
      <c r="B197" s="203"/>
      <c r="C197" s="204"/>
      <c r="D197" s="130"/>
      <c r="E197" s="130"/>
      <c r="F197" s="130"/>
      <c r="G197" s="65"/>
      <c r="H197" s="91"/>
    </row>
    <row r="198" spans="1:8" s="37" customFormat="1" x14ac:dyDescent="0.25">
      <c r="A198" s="202"/>
      <c r="B198" s="203"/>
      <c r="C198" s="204"/>
      <c r="D198" s="130"/>
      <c r="E198" s="130"/>
      <c r="F198" s="130"/>
      <c r="G198" s="65"/>
      <c r="H198" s="91"/>
    </row>
    <row r="199" spans="1:8" s="37" customFormat="1" x14ac:dyDescent="0.25">
      <c r="A199" s="202"/>
      <c r="B199" s="203"/>
      <c r="C199" s="204"/>
      <c r="D199" s="130"/>
      <c r="E199" s="130"/>
      <c r="F199" s="130"/>
      <c r="G199" s="65"/>
      <c r="H199" s="91"/>
    </row>
    <row r="200" spans="1:8" s="37" customFormat="1" x14ac:dyDescent="0.25">
      <c r="A200" s="202"/>
      <c r="B200" s="203"/>
      <c r="C200" s="204"/>
      <c r="D200" s="130"/>
      <c r="E200" s="130"/>
      <c r="F200" s="130"/>
      <c r="G200" s="65"/>
      <c r="H200" s="91"/>
    </row>
    <row r="201" spans="1:8" s="37" customFormat="1" x14ac:dyDescent="0.25">
      <c r="A201" s="202"/>
      <c r="B201" s="203"/>
      <c r="C201" s="204"/>
      <c r="D201" s="130"/>
      <c r="E201" s="130"/>
      <c r="F201" s="130"/>
      <c r="G201" s="65"/>
      <c r="H201" s="91"/>
    </row>
    <row r="202" spans="1:8" s="37" customFormat="1" x14ac:dyDescent="0.25">
      <c r="A202" s="202"/>
      <c r="B202" s="203"/>
      <c r="C202" s="204"/>
      <c r="D202" s="130"/>
      <c r="E202" s="130"/>
      <c r="F202" s="130"/>
      <c r="G202" s="65"/>
      <c r="H202" s="91"/>
    </row>
    <row r="203" spans="1:8" s="37" customFormat="1" x14ac:dyDescent="0.25">
      <c r="A203" s="202"/>
      <c r="B203" s="203"/>
      <c r="C203" s="204"/>
      <c r="D203" s="130"/>
      <c r="E203" s="130"/>
      <c r="F203" s="130"/>
      <c r="G203" s="65"/>
      <c r="H203" s="91"/>
    </row>
    <row r="204" spans="1:8" s="37" customFormat="1" x14ac:dyDescent="0.25">
      <c r="A204" s="202"/>
      <c r="B204" s="203"/>
      <c r="C204" s="204"/>
      <c r="D204" s="130"/>
      <c r="E204" s="130"/>
      <c r="F204" s="130"/>
      <c r="G204" s="65"/>
      <c r="H204" s="91"/>
    </row>
    <row r="205" spans="1:8" s="37" customFormat="1" x14ac:dyDescent="0.25">
      <c r="A205" s="202"/>
      <c r="B205" s="203"/>
      <c r="C205" s="204"/>
      <c r="D205" s="130"/>
      <c r="E205" s="130"/>
      <c r="F205" s="130"/>
      <c r="G205" s="65"/>
      <c r="H205" s="91"/>
    </row>
    <row r="206" spans="1:8" s="37" customFormat="1" x14ac:dyDescent="0.25">
      <c r="A206" s="202"/>
      <c r="B206" s="203"/>
      <c r="C206" s="204"/>
      <c r="D206" s="130"/>
      <c r="E206" s="130"/>
      <c r="F206" s="130"/>
      <c r="G206" s="65"/>
      <c r="H206" s="91"/>
    </row>
    <row r="207" spans="1:8" s="37" customFormat="1" x14ac:dyDescent="0.25">
      <c r="A207" s="202"/>
      <c r="B207" s="203"/>
      <c r="C207" s="204"/>
      <c r="D207" s="130"/>
      <c r="E207" s="130"/>
      <c r="F207" s="130"/>
      <c r="G207" s="65"/>
      <c r="H207" s="91"/>
    </row>
    <row r="208" spans="1:8" s="37" customFormat="1" x14ac:dyDescent="0.25">
      <c r="A208" s="202"/>
      <c r="B208" s="203"/>
      <c r="C208" s="204"/>
      <c r="D208" s="130"/>
      <c r="E208" s="130"/>
      <c r="F208" s="130"/>
      <c r="G208" s="65"/>
      <c r="H208" s="91"/>
    </row>
    <row r="209" spans="1:8" s="37" customFormat="1" x14ac:dyDescent="0.25">
      <c r="A209" s="202"/>
      <c r="B209" s="203"/>
      <c r="C209" s="204"/>
      <c r="D209" s="130"/>
      <c r="E209" s="130"/>
      <c r="F209" s="130"/>
      <c r="G209" s="65"/>
      <c r="H209" s="91"/>
    </row>
    <row r="210" spans="1:8" s="37" customFormat="1" x14ac:dyDescent="0.25">
      <c r="A210" s="202"/>
      <c r="B210" s="203"/>
      <c r="C210" s="204"/>
      <c r="D210" s="130"/>
      <c r="E210" s="130"/>
      <c r="F210" s="130"/>
      <c r="G210" s="65"/>
      <c r="H210" s="91"/>
    </row>
    <row r="211" spans="1:8" s="37" customFormat="1" x14ac:dyDescent="0.25">
      <c r="A211" s="202"/>
      <c r="B211" s="203"/>
      <c r="C211" s="204"/>
      <c r="D211" s="130"/>
      <c r="E211" s="130"/>
      <c r="F211" s="130"/>
      <c r="G211" s="65"/>
      <c r="H211" s="91"/>
    </row>
    <row r="212" spans="1:8" s="37" customFormat="1" x14ac:dyDescent="0.25">
      <c r="A212" s="202"/>
      <c r="B212" s="203"/>
      <c r="C212" s="204"/>
      <c r="D212" s="130"/>
      <c r="E212" s="130"/>
      <c r="F212" s="130"/>
      <c r="G212" s="65"/>
      <c r="H212" s="91"/>
    </row>
    <row r="213" spans="1:8" s="37" customFormat="1" x14ac:dyDescent="0.25">
      <c r="A213" s="202"/>
      <c r="B213" s="203"/>
      <c r="C213" s="204"/>
      <c r="D213" s="130"/>
      <c r="E213" s="130"/>
      <c r="F213" s="130"/>
      <c r="G213" s="65"/>
      <c r="H213" s="91"/>
    </row>
    <row r="214" spans="1:8" s="37" customFormat="1" x14ac:dyDescent="0.25">
      <c r="A214" s="202"/>
      <c r="B214" s="203"/>
      <c r="C214" s="204"/>
      <c r="D214" s="130"/>
      <c r="E214" s="130"/>
      <c r="F214" s="130"/>
      <c r="G214" s="65"/>
      <c r="H214" s="91"/>
    </row>
    <row r="215" spans="1:8" s="37" customFormat="1" x14ac:dyDescent="0.25">
      <c r="A215" s="202"/>
      <c r="B215" s="203"/>
      <c r="C215" s="204"/>
      <c r="D215" s="130"/>
      <c r="E215" s="130"/>
      <c r="F215" s="130"/>
      <c r="G215" s="65"/>
      <c r="H215" s="91"/>
    </row>
    <row r="216" spans="1:8" s="37" customFormat="1" x14ac:dyDescent="0.25">
      <c r="A216" s="202"/>
      <c r="B216" s="203"/>
      <c r="C216" s="204"/>
      <c r="D216" s="130"/>
      <c r="E216" s="130"/>
      <c r="F216" s="130"/>
      <c r="G216" s="65"/>
      <c r="H216" s="91"/>
    </row>
    <row r="217" spans="1:8" s="37" customFormat="1" x14ac:dyDescent="0.25">
      <c r="A217" s="202"/>
      <c r="B217" s="203"/>
      <c r="C217" s="204"/>
      <c r="D217" s="130"/>
      <c r="E217" s="130"/>
      <c r="F217" s="130"/>
      <c r="G217" s="65"/>
      <c r="H217" s="91"/>
    </row>
    <row r="218" spans="1:8" s="37" customFormat="1" x14ac:dyDescent="0.25">
      <c r="A218" s="202"/>
      <c r="B218" s="203"/>
      <c r="C218" s="204"/>
      <c r="D218" s="130"/>
      <c r="E218" s="130"/>
      <c r="F218" s="130"/>
      <c r="G218" s="65"/>
      <c r="H218" s="91"/>
    </row>
    <row r="219" spans="1:8" s="37" customFormat="1" x14ac:dyDescent="0.25">
      <c r="A219" s="202"/>
      <c r="B219" s="203"/>
      <c r="C219" s="204"/>
      <c r="D219" s="130"/>
      <c r="E219" s="130"/>
      <c r="F219" s="130"/>
      <c r="G219" s="65"/>
      <c r="H219" s="91"/>
    </row>
    <row r="220" spans="1:8" s="37" customFormat="1" x14ac:dyDescent="0.25">
      <c r="A220" s="202"/>
      <c r="B220" s="203"/>
      <c r="C220" s="204"/>
      <c r="D220" s="130"/>
      <c r="E220" s="130"/>
      <c r="F220" s="130"/>
      <c r="G220" s="65"/>
      <c r="H220" s="91"/>
    </row>
    <row r="221" spans="1:8" s="37" customFormat="1" x14ac:dyDescent="0.25">
      <c r="A221" s="202"/>
      <c r="B221" s="203"/>
      <c r="C221" s="204"/>
      <c r="D221" s="130"/>
      <c r="E221" s="130"/>
      <c r="F221" s="130"/>
      <c r="G221" s="65"/>
      <c r="H221" s="91"/>
    </row>
    <row r="222" spans="1:8" s="37" customFormat="1" x14ac:dyDescent="0.25">
      <c r="A222" s="202"/>
      <c r="B222" s="203"/>
      <c r="C222" s="204"/>
      <c r="D222" s="130"/>
      <c r="E222" s="130"/>
      <c r="F222" s="130"/>
      <c r="G222" s="65"/>
      <c r="H222" s="91"/>
    </row>
    <row r="223" spans="1:8" s="37" customFormat="1" x14ac:dyDescent="0.25">
      <c r="A223" s="202"/>
      <c r="B223" s="203"/>
      <c r="C223" s="204"/>
      <c r="D223" s="130"/>
      <c r="E223" s="130"/>
      <c r="F223" s="130"/>
      <c r="G223" s="65"/>
      <c r="H223" s="91"/>
    </row>
    <row r="224" spans="1:8" s="37" customFormat="1" x14ac:dyDescent="0.25">
      <c r="A224" s="202"/>
      <c r="B224" s="203"/>
      <c r="C224" s="204"/>
      <c r="D224" s="130"/>
      <c r="E224" s="130"/>
      <c r="F224" s="130"/>
      <c r="G224" s="65"/>
      <c r="H224" s="91"/>
    </row>
    <row r="225" spans="1:8" s="37" customFormat="1" x14ac:dyDescent="0.25">
      <c r="A225" s="202"/>
      <c r="B225" s="203"/>
      <c r="C225" s="204"/>
      <c r="D225" s="130"/>
      <c r="E225" s="130"/>
      <c r="F225" s="130"/>
      <c r="G225" s="65"/>
      <c r="H225" s="91"/>
    </row>
    <row r="226" spans="1:8" s="37" customFormat="1" x14ac:dyDescent="0.25">
      <c r="A226" s="202"/>
      <c r="B226" s="203"/>
      <c r="C226" s="204"/>
      <c r="D226" s="130"/>
      <c r="E226" s="130"/>
      <c r="F226" s="130"/>
      <c r="G226" s="65"/>
      <c r="H226" s="91"/>
    </row>
    <row r="227" spans="1:8" s="37" customFormat="1" x14ac:dyDescent="0.25">
      <c r="A227" s="202"/>
      <c r="B227" s="203"/>
      <c r="C227" s="204"/>
      <c r="D227" s="130"/>
      <c r="E227" s="130"/>
      <c r="F227" s="130"/>
      <c r="G227" s="65"/>
      <c r="H227" s="91"/>
    </row>
    <row r="228" spans="1:8" s="37" customFormat="1" x14ac:dyDescent="0.25">
      <c r="A228" s="202"/>
      <c r="B228" s="203"/>
      <c r="C228" s="204"/>
      <c r="D228" s="130"/>
      <c r="E228" s="130"/>
      <c r="F228" s="130"/>
      <c r="G228" s="65"/>
      <c r="H228" s="91"/>
    </row>
    <row r="229" spans="1:8" s="37" customFormat="1" x14ac:dyDescent="0.25">
      <c r="A229" s="202"/>
      <c r="B229" s="203"/>
      <c r="C229" s="204"/>
      <c r="D229" s="130"/>
      <c r="E229" s="130"/>
      <c r="F229" s="130"/>
      <c r="G229" s="65"/>
      <c r="H229" s="91"/>
    </row>
    <row r="230" spans="1:8" s="37" customFormat="1" x14ac:dyDescent="0.25">
      <c r="A230" s="202"/>
      <c r="B230" s="203"/>
      <c r="C230" s="204"/>
      <c r="D230" s="130"/>
      <c r="E230" s="130"/>
      <c r="F230" s="130"/>
      <c r="G230" s="65"/>
      <c r="H230" s="91"/>
    </row>
    <row r="231" spans="1:8" s="37" customFormat="1" x14ac:dyDescent="0.25">
      <c r="A231" s="202"/>
      <c r="B231" s="203"/>
      <c r="C231" s="204"/>
      <c r="D231" s="130"/>
      <c r="E231" s="130"/>
      <c r="F231" s="130"/>
      <c r="G231" s="65"/>
      <c r="H231" s="91"/>
    </row>
    <row r="232" spans="1:8" s="37" customFormat="1" x14ac:dyDescent="0.25">
      <c r="A232" s="202"/>
      <c r="B232" s="203"/>
      <c r="C232" s="204"/>
      <c r="D232" s="130"/>
      <c r="E232" s="130"/>
      <c r="F232" s="130"/>
      <c r="G232" s="65"/>
      <c r="H232" s="91"/>
    </row>
    <row r="233" spans="1:8" s="37" customFormat="1" x14ac:dyDescent="0.25">
      <c r="A233" s="202"/>
      <c r="B233" s="203"/>
      <c r="C233" s="204"/>
      <c r="D233" s="130"/>
      <c r="E233" s="130"/>
      <c r="F233" s="130"/>
      <c r="G233" s="65"/>
      <c r="H233" s="91"/>
    </row>
    <row r="234" spans="1:8" s="37" customFormat="1" x14ac:dyDescent="0.25">
      <c r="A234" s="202"/>
      <c r="B234" s="203"/>
      <c r="C234" s="204"/>
      <c r="D234" s="130"/>
      <c r="E234" s="130"/>
      <c r="F234" s="130"/>
      <c r="G234" s="65"/>
      <c r="H234" s="91"/>
    </row>
    <row r="235" spans="1:8" s="37" customFormat="1" x14ac:dyDescent="0.25">
      <c r="A235" s="202"/>
      <c r="B235" s="203"/>
      <c r="C235" s="204"/>
      <c r="D235" s="130"/>
      <c r="E235" s="130"/>
      <c r="F235" s="130"/>
      <c r="G235" s="65"/>
      <c r="H235" s="91"/>
    </row>
    <row r="236" spans="1:8" s="37" customFormat="1" x14ac:dyDescent="0.25">
      <c r="A236" s="202"/>
      <c r="B236" s="203"/>
      <c r="C236" s="204"/>
      <c r="D236" s="130"/>
      <c r="E236" s="130"/>
      <c r="F236" s="130"/>
      <c r="G236" s="65"/>
      <c r="H236" s="91"/>
    </row>
    <row r="237" spans="1:8" s="37" customFormat="1" x14ac:dyDescent="0.25">
      <c r="A237" s="202"/>
      <c r="B237" s="203"/>
      <c r="C237" s="204"/>
      <c r="D237" s="130"/>
      <c r="E237" s="130"/>
      <c r="F237" s="130"/>
      <c r="G237" s="65"/>
      <c r="H237" s="91"/>
    </row>
    <row r="238" spans="1:8" s="37" customFormat="1" x14ac:dyDescent="0.25">
      <c r="A238" s="202"/>
      <c r="B238" s="203"/>
      <c r="C238" s="204"/>
      <c r="D238" s="130"/>
      <c r="E238" s="130"/>
      <c r="F238" s="130"/>
      <c r="G238" s="65"/>
      <c r="H238" s="91"/>
    </row>
    <row r="239" spans="1:8" s="37" customFormat="1" x14ac:dyDescent="0.25">
      <c r="A239" s="202"/>
      <c r="B239" s="203"/>
      <c r="C239" s="204"/>
      <c r="D239" s="130"/>
      <c r="E239" s="130"/>
      <c r="F239" s="130"/>
      <c r="G239" s="65"/>
      <c r="H239" s="91"/>
    </row>
    <row r="240" spans="1:8" s="37" customFormat="1" x14ac:dyDescent="0.25">
      <c r="A240" s="202"/>
      <c r="B240" s="203"/>
      <c r="C240" s="204"/>
      <c r="D240" s="130"/>
      <c r="E240" s="130"/>
      <c r="F240" s="130"/>
      <c r="G240" s="65"/>
      <c r="H240" s="91"/>
    </row>
    <row r="241" spans="1:8" s="37" customFormat="1" x14ac:dyDescent="0.25">
      <c r="A241" s="202"/>
      <c r="B241" s="203"/>
      <c r="C241" s="204"/>
      <c r="D241" s="130"/>
      <c r="E241" s="130"/>
      <c r="F241" s="130"/>
      <c r="G241" s="65"/>
      <c r="H241" s="91"/>
    </row>
    <row r="242" spans="1:8" s="37" customFormat="1" x14ac:dyDescent="0.25">
      <c r="A242" s="202"/>
      <c r="B242" s="203"/>
      <c r="C242" s="204"/>
      <c r="D242" s="130"/>
      <c r="E242" s="130"/>
      <c r="F242" s="130"/>
      <c r="G242" s="65"/>
      <c r="H242" s="91"/>
    </row>
    <row r="243" spans="1:8" s="37" customFormat="1" x14ac:dyDescent="0.25">
      <c r="A243" s="202"/>
      <c r="B243" s="203"/>
      <c r="C243" s="204"/>
      <c r="D243" s="130"/>
      <c r="E243" s="130"/>
      <c r="F243" s="130"/>
      <c r="G243" s="65"/>
      <c r="H243" s="91"/>
    </row>
    <row r="244" spans="1:8" s="37" customFormat="1" x14ac:dyDescent="0.25">
      <c r="A244" s="202"/>
      <c r="B244" s="203"/>
      <c r="C244" s="204"/>
      <c r="D244" s="130"/>
      <c r="E244" s="130"/>
      <c r="F244" s="130"/>
      <c r="G244" s="65"/>
      <c r="H244" s="91"/>
    </row>
    <row r="245" spans="1:8" s="37" customFormat="1" x14ac:dyDescent="0.25">
      <c r="A245" s="202"/>
      <c r="B245" s="203"/>
      <c r="C245" s="204"/>
      <c r="D245" s="130"/>
      <c r="E245" s="130"/>
      <c r="F245" s="130"/>
      <c r="G245" s="65"/>
      <c r="H245" s="91"/>
    </row>
    <row r="246" spans="1:8" s="37" customFormat="1" x14ac:dyDescent="0.25">
      <c r="A246" s="202"/>
      <c r="B246" s="203"/>
      <c r="C246" s="204"/>
      <c r="D246" s="130"/>
      <c r="E246" s="130"/>
      <c r="F246" s="130"/>
      <c r="G246" s="65"/>
      <c r="H246" s="91"/>
    </row>
    <row r="247" spans="1:8" s="37" customFormat="1" x14ac:dyDescent="0.25">
      <c r="A247" s="202"/>
      <c r="B247" s="203"/>
      <c r="C247" s="204"/>
      <c r="D247" s="130"/>
      <c r="E247" s="130"/>
      <c r="F247" s="130"/>
      <c r="G247" s="65"/>
      <c r="H247" s="91"/>
    </row>
    <row r="248" spans="1:8" s="37" customFormat="1" x14ac:dyDescent="0.25">
      <c r="A248" s="202"/>
      <c r="B248" s="203"/>
      <c r="C248" s="204"/>
      <c r="D248" s="130"/>
      <c r="E248" s="130"/>
      <c r="F248" s="130"/>
      <c r="G248" s="65"/>
      <c r="H248" s="91"/>
    </row>
    <row r="249" spans="1:8" s="37" customFormat="1" x14ac:dyDescent="0.25">
      <c r="A249" s="202"/>
      <c r="B249" s="203"/>
      <c r="C249" s="204"/>
      <c r="D249" s="130"/>
      <c r="E249" s="130"/>
      <c r="F249" s="130"/>
      <c r="G249" s="65"/>
      <c r="H249" s="91"/>
    </row>
    <row r="250" spans="1:8" s="37" customFormat="1" x14ac:dyDescent="0.25">
      <c r="A250" s="202"/>
      <c r="B250" s="203"/>
      <c r="C250" s="204"/>
      <c r="D250" s="130"/>
      <c r="E250" s="130"/>
      <c r="F250" s="130"/>
      <c r="G250" s="65"/>
      <c r="H250" s="91"/>
    </row>
    <row r="251" spans="1:8" s="37" customFormat="1" x14ac:dyDescent="0.25">
      <c r="A251" s="202"/>
      <c r="B251" s="203"/>
      <c r="C251" s="204"/>
      <c r="D251" s="130"/>
      <c r="E251" s="130"/>
      <c r="F251" s="130"/>
      <c r="G251" s="65"/>
      <c r="H251" s="91"/>
    </row>
    <row r="252" spans="1:8" s="37" customFormat="1" x14ac:dyDescent="0.25">
      <c r="A252" s="202"/>
      <c r="B252" s="203"/>
      <c r="C252" s="204"/>
      <c r="D252" s="130"/>
      <c r="E252" s="130"/>
      <c r="F252" s="130"/>
      <c r="G252" s="65"/>
      <c r="H252" s="91"/>
    </row>
    <row r="253" spans="1:8" s="37" customFormat="1" x14ac:dyDescent="0.25">
      <c r="A253" s="202"/>
      <c r="B253" s="203"/>
      <c r="C253" s="204"/>
      <c r="D253" s="130"/>
      <c r="E253" s="130"/>
      <c r="F253" s="130"/>
      <c r="G253" s="65"/>
      <c r="H253" s="91"/>
    </row>
    <row r="254" spans="1:8" s="37" customFormat="1" x14ac:dyDescent="0.25">
      <c r="A254" s="202"/>
      <c r="B254" s="203"/>
      <c r="C254" s="204"/>
      <c r="D254" s="130"/>
      <c r="E254" s="130"/>
      <c r="F254" s="130"/>
      <c r="G254" s="65"/>
      <c r="H254" s="91"/>
    </row>
    <row r="255" spans="1:8" s="37" customFormat="1" x14ac:dyDescent="0.25">
      <c r="A255" s="202"/>
      <c r="B255" s="203"/>
      <c r="C255" s="204"/>
      <c r="D255" s="130"/>
      <c r="E255" s="130"/>
      <c r="F255" s="130"/>
      <c r="G255" s="65"/>
      <c r="H255" s="91"/>
    </row>
    <row r="256" spans="1:8" s="37" customFormat="1" x14ac:dyDescent="0.25">
      <c r="A256" s="202"/>
      <c r="B256" s="203"/>
      <c r="C256" s="204"/>
      <c r="D256" s="130"/>
      <c r="E256" s="130"/>
      <c r="F256" s="130"/>
      <c r="G256" s="65"/>
      <c r="H256" s="91"/>
    </row>
    <row r="257" spans="1:8" s="37" customFormat="1" x14ac:dyDescent="0.25">
      <c r="A257" s="202"/>
      <c r="B257" s="203"/>
      <c r="C257" s="204"/>
      <c r="D257" s="130"/>
      <c r="E257" s="130"/>
      <c r="F257" s="130"/>
      <c r="G257" s="65"/>
      <c r="H257" s="91"/>
    </row>
    <row r="258" spans="1:8" s="37" customFormat="1" x14ac:dyDescent="0.25">
      <c r="A258" s="202"/>
      <c r="B258" s="203"/>
      <c r="C258" s="204"/>
      <c r="D258" s="130"/>
      <c r="E258" s="130"/>
      <c r="F258" s="130"/>
      <c r="G258" s="65"/>
      <c r="H258" s="91"/>
    </row>
    <row r="259" spans="1:8" s="37" customFormat="1" x14ac:dyDescent="0.25">
      <c r="A259" s="202"/>
      <c r="B259" s="203"/>
      <c r="C259" s="204"/>
      <c r="D259" s="130"/>
      <c r="E259" s="130"/>
      <c r="F259" s="130"/>
      <c r="G259" s="65"/>
      <c r="H259" s="91"/>
    </row>
    <row r="260" spans="1:8" s="37" customFormat="1" x14ac:dyDescent="0.25">
      <c r="A260" s="202"/>
      <c r="B260" s="203"/>
      <c r="C260" s="204"/>
      <c r="D260" s="130"/>
      <c r="E260" s="130"/>
      <c r="F260" s="130"/>
      <c r="G260" s="65"/>
      <c r="H260" s="91"/>
    </row>
    <row r="261" spans="1:8" s="37" customFormat="1" x14ac:dyDescent="0.25">
      <c r="A261" s="202"/>
      <c r="B261" s="203"/>
      <c r="C261" s="204"/>
      <c r="D261" s="130"/>
      <c r="E261" s="130"/>
      <c r="F261" s="130"/>
      <c r="G261" s="65"/>
      <c r="H261" s="91"/>
    </row>
    <row r="262" spans="1:8" s="37" customFormat="1" x14ac:dyDescent="0.25">
      <c r="A262" s="202"/>
      <c r="B262" s="203"/>
      <c r="C262" s="204"/>
      <c r="D262" s="130"/>
      <c r="E262" s="130"/>
      <c r="F262" s="130"/>
      <c r="G262" s="65"/>
      <c r="H262" s="91"/>
    </row>
    <row r="263" spans="1:8" s="37" customFormat="1" x14ac:dyDescent="0.25">
      <c r="A263" s="202"/>
      <c r="B263" s="203"/>
      <c r="C263" s="204"/>
      <c r="D263" s="130"/>
      <c r="E263" s="130"/>
      <c r="F263" s="130"/>
      <c r="G263" s="65"/>
      <c r="H263" s="91"/>
    </row>
    <row r="264" spans="1:8" s="37" customFormat="1" x14ac:dyDescent="0.25">
      <c r="A264" s="202"/>
      <c r="B264" s="203"/>
      <c r="C264" s="204"/>
      <c r="D264" s="130"/>
      <c r="E264" s="130"/>
      <c r="F264" s="130"/>
      <c r="G264" s="65"/>
      <c r="H264" s="91"/>
    </row>
    <row r="265" spans="1:8" s="37" customFormat="1" x14ac:dyDescent="0.25">
      <c r="A265" s="202"/>
      <c r="B265" s="203"/>
      <c r="C265" s="204"/>
      <c r="D265" s="130"/>
      <c r="E265" s="130"/>
      <c r="F265" s="130"/>
      <c r="G265" s="65"/>
      <c r="H265" s="91"/>
    </row>
    <row r="266" spans="1:8" s="37" customFormat="1" x14ac:dyDescent="0.25">
      <c r="A266" s="202"/>
      <c r="B266" s="203"/>
      <c r="C266" s="204"/>
      <c r="D266" s="130"/>
      <c r="E266" s="130"/>
      <c r="F266" s="130"/>
      <c r="G266" s="65"/>
      <c r="H266" s="91"/>
    </row>
    <row r="267" spans="1:8" s="37" customFormat="1" x14ac:dyDescent="0.25">
      <c r="A267" s="202"/>
      <c r="B267" s="203"/>
      <c r="C267" s="204"/>
      <c r="D267" s="130"/>
      <c r="E267" s="130"/>
      <c r="F267" s="130"/>
      <c r="G267" s="65"/>
      <c r="H267" s="91"/>
    </row>
    <row r="268" spans="1:8" s="37" customFormat="1" x14ac:dyDescent="0.25">
      <c r="A268" s="202"/>
      <c r="B268" s="203"/>
      <c r="C268" s="204"/>
      <c r="D268" s="130"/>
      <c r="E268" s="130"/>
      <c r="F268" s="130"/>
      <c r="G268" s="65"/>
      <c r="H268" s="91"/>
    </row>
    <row r="269" spans="1:8" s="37" customFormat="1" x14ac:dyDescent="0.25">
      <c r="A269" s="202"/>
      <c r="B269" s="203"/>
      <c r="C269" s="204"/>
      <c r="D269" s="130"/>
      <c r="E269" s="130"/>
      <c r="F269" s="130"/>
      <c r="G269" s="65"/>
      <c r="H269" s="91"/>
    </row>
    <row r="270" spans="1:8" s="37" customFormat="1" x14ac:dyDescent="0.25">
      <c r="A270" s="202"/>
      <c r="B270" s="203"/>
      <c r="C270" s="204"/>
      <c r="D270" s="130"/>
      <c r="E270" s="130"/>
      <c r="F270" s="130"/>
      <c r="G270" s="65"/>
      <c r="H270" s="91"/>
    </row>
    <row r="271" spans="1:8" s="37" customFormat="1" x14ac:dyDescent="0.25">
      <c r="A271" s="202"/>
      <c r="B271" s="203"/>
      <c r="C271" s="204"/>
      <c r="D271" s="130"/>
      <c r="E271" s="130"/>
      <c r="F271" s="130"/>
      <c r="G271" s="65"/>
      <c r="H271" s="91"/>
    </row>
    <row r="272" spans="1:8" s="37" customFormat="1" x14ac:dyDescent="0.25">
      <c r="A272" s="202"/>
      <c r="B272" s="203"/>
      <c r="C272" s="204"/>
      <c r="D272" s="130"/>
      <c r="E272" s="130"/>
      <c r="F272" s="130"/>
      <c r="G272" s="65"/>
      <c r="H272" s="91"/>
    </row>
    <row r="273" spans="1:8" s="37" customFormat="1" x14ac:dyDescent="0.25">
      <c r="A273" s="202"/>
      <c r="B273" s="203"/>
      <c r="C273" s="204"/>
      <c r="D273" s="130"/>
      <c r="E273" s="130"/>
      <c r="F273" s="130"/>
      <c r="G273" s="65"/>
      <c r="H273" s="91"/>
    </row>
    <row r="274" spans="1:8" s="37" customFormat="1" x14ac:dyDescent="0.25">
      <c r="A274" s="202"/>
      <c r="B274" s="203"/>
      <c r="C274" s="204"/>
      <c r="D274" s="130"/>
      <c r="E274" s="130"/>
      <c r="F274" s="130"/>
      <c r="G274" s="65"/>
      <c r="H274" s="91"/>
    </row>
    <row r="275" spans="1:8" s="37" customFormat="1" x14ac:dyDescent="0.25">
      <c r="A275" s="202"/>
      <c r="B275" s="203"/>
      <c r="C275" s="204"/>
      <c r="D275" s="130"/>
      <c r="E275" s="130"/>
      <c r="F275" s="130"/>
      <c r="G275" s="65"/>
      <c r="H275" s="91"/>
    </row>
    <row r="276" spans="1:8" s="37" customFormat="1" x14ac:dyDescent="0.25">
      <c r="A276" s="202"/>
      <c r="B276" s="203"/>
      <c r="C276" s="204"/>
      <c r="D276" s="130"/>
      <c r="E276" s="130"/>
      <c r="F276" s="130"/>
      <c r="G276" s="65"/>
      <c r="H276" s="91"/>
    </row>
    <row r="277" spans="1:8" s="37" customFormat="1" x14ac:dyDescent="0.25">
      <c r="A277" s="202"/>
      <c r="B277" s="203"/>
      <c r="C277" s="204"/>
      <c r="D277" s="130"/>
      <c r="E277" s="130"/>
      <c r="F277" s="130"/>
      <c r="G277" s="65"/>
      <c r="H277" s="91"/>
    </row>
    <row r="278" spans="1:8" s="37" customFormat="1" x14ac:dyDescent="0.25">
      <c r="A278" s="202"/>
      <c r="B278" s="203"/>
      <c r="C278" s="204"/>
      <c r="D278" s="130"/>
      <c r="E278" s="130"/>
      <c r="F278" s="130"/>
      <c r="G278" s="65"/>
      <c r="H278" s="91"/>
    </row>
    <row r="279" spans="1:8" s="37" customFormat="1" x14ac:dyDescent="0.25">
      <c r="A279" s="202"/>
      <c r="B279" s="203"/>
      <c r="C279" s="204"/>
      <c r="D279" s="130"/>
      <c r="E279" s="130"/>
      <c r="F279" s="130"/>
      <c r="G279" s="65"/>
      <c r="H279" s="91"/>
    </row>
    <row r="280" spans="1:8" s="37" customFormat="1" x14ac:dyDescent="0.25">
      <c r="A280" s="202"/>
      <c r="B280" s="203"/>
      <c r="C280" s="204"/>
      <c r="D280" s="130"/>
      <c r="E280" s="130"/>
      <c r="F280" s="130"/>
      <c r="G280" s="65"/>
      <c r="H280" s="91"/>
    </row>
    <row r="281" spans="1:8" s="37" customFormat="1" x14ac:dyDescent="0.25">
      <c r="A281" s="202"/>
      <c r="B281" s="203"/>
      <c r="C281" s="204"/>
      <c r="D281" s="130"/>
      <c r="E281" s="130"/>
      <c r="F281" s="130"/>
      <c r="G281" s="65"/>
      <c r="H281" s="91"/>
    </row>
    <row r="282" spans="1:8" s="37" customFormat="1" x14ac:dyDescent="0.25">
      <c r="A282" s="202"/>
      <c r="B282" s="203"/>
      <c r="C282" s="204"/>
      <c r="D282" s="130"/>
      <c r="E282" s="130"/>
      <c r="F282" s="130"/>
      <c r="G282" s="65"/>
      <c r="H282" s="91"/>
    </row>
    <row r="283" spans="1:8" s="37" customFormat="1" x14ac:dyDescent="0.25">
      <c r="A283" s="202"/>
      <c r="B283" s="203"/>
      <c r="C283" s="204"/>
      <c r="D283" s="130"/>
      <c r="E283" s="130"/>
      <c r="F283" s="130"/>
      <c r="G283" s="65"/>
      <c r="H283" s="91"/>
    </row>
    <row r="284" spans="1:8" s="37" customFormat="1" x14ac:dyDescent="0.25">
      <c r="A284" s="202"/>
      <c r="B284" s="203"/>
      <c r="C284" s="204"/>
      <c r="D284" s="130"/>
      <c r="E284" s="130"/>
      <c r="F284" s="130"/>
      <c r="G284" s="65"/>
      <c r="H284" s="91"/>
    </row>
    <row r="285" spans="1:8" s="37" customFormat="1" x14ac:dyDescent="0.25">
      <c r="A285" s="202"/>
      <c r="B285" s="203"/>
      <c r="C285" s="204"/>
      <c r="D285" s="130"/>
      <c r="E285" s="130"/>
      <c r="F285" s="130"/>
      <c r="G285" s="65"/>
      <c r="H285" s="91"/>
    </row>
    <row r="286" spans="1:8" s="37" customFormat="1" x14ac:dyDescent="0.25">
      <c r="A286" s="202"/>
      <c r="B286" s="203"/>
      <c r="C286" s="204"/>
      <c r="D286" s="130"/>
      <c r="E286" s="130"/>
      <c r="F286" s="130"/>
      <c r="G286" s="65"/>
      <c r="H286" s="91"/>
    </row>
    <row r="287" spans="1:8" s="37" customFormat="1" x14ac:dyDescent="0.25">
      <c r="A287" s="202"/>
      <c r="B287" s="203"/>
      <c r="C287" s="204"/>
      <c r="D287" s="130"/>
      <c r="E287" s="130"/>
      <c r="F287" s="130"/>
      <c r="G287" s="65"/>
      <c r="H287" s="91"/>
    </row>
    <row r="288" spans="1:8" s="37" customFormat="1" x14ac:dyDescent="0.25">
      <c r="A288" s="202"/>
      <c r="B288" s="203"/>
      <c r="C288" s="204"/>
      <c r="D288" s="130"/>
      <c r="E288" s="130"/>
      <c r="F288" s="130"/>
      <c r="G288" s="65"/>
      <c r="H288" s="91"/>
    </row>
    <row r="289" spans="1:8" s="37" customFormat="1" x14ac:dyDescent="0.25">
      <c r="A289" s="202"/>
      <c r="B289" s="203"/>
      <c r="C289" s="204"/>
      <c r="D289" s="130"/>
      <c r="E289" s="130"/>
      <c r="F289" s="130"/>
      <c r="G289" s="65"/>
      <c r="H289" s="91"/>
    </row>
    <row r="290" spans="1:8" s="37" customFormat="1" x14ac:dyDescent="0.25">
      <c r="A290" s="202"/>
      <c r="B290" s="203"/>
      <c r="C290" s="204"/>
      <c r="D290" s="130"/>
      <c r="E290" s="130"/>
      <c r="F290" s="130"/>
      <c r="G290" s="65"/>
      <c r="H290" s="91"/>
    </row>
    <row r="291" spans="1:8" s="37" customFormat="1" x14ac:dyDescent="0.25">
      <c r="A291" s="202"/>
      <c r="B291" s="203"/>
      <c r="C291" s="204"/>
      <c r="D291" s="130"/>
      <c r="E291" s="130"/>
      <c r="F291" s="130"/>
      <c r="G291" s="65"/>
      <c r="H291" s="91"/>
    </row>
    <row r="292" spans="1:8" s="37" customFormat="1" x14ac:dyDescent="0.25">
      <c r="A292" s="202"/>
      <c r="B292" s="203"/>
      <c r="C292" s="204"/>
      <c r="D292" s="130"/>
      <c r="E292" s="130"/>
      <c r="F292" s="130"/>
      <c r="G292" s="65"/>
      <c r="H292" s="91"/>
    </row>
    <row r="293" spans="1:8" s="37" customFormat="1" x14ac:dyDescent="0.25">
      <c r="A293" s="202"/>
      <c r="B293" s="203"/>
      <c r="C293" s="204"/>
      <c r="D293" s="130"/>
      <c r="E293" s="130"/>
      <c r="F293" s="130"/>
      <c r="G293" s="65"/>
      <c r="H293" s="91"/>
    </row>
    <row r="294" spans="1:8" s="37" customFormat="1" x14ac:dyDescent="0.25">
      <c r="A294" s="202"/>
      <c r="B294" s="203"/>
      <c r="C294" s="204"/>
      <c r="D294" s="130"/>
      <c r="E294" s="130"/>
      <c r="F294" s="130"/>
      <c r="G294" s="65"/>
      <c r="H294" s="91"/>
    </row>
    <row r="295" spans="1:8" s="37" customFormat="1" x14ac:dyDescent="0.25">
      <c r="A295" s="202"/>
      <c r="B295" s="203"/>
      <c r="C295" s="204"/>
      <c r="D295" s="130"/>
      <c r="E295" s="130"/>
      <c r="F295" s="130"/>
      <c r="G295" s="65"/>
      <c r="H295" s="91"/>
    </row>
    <row r="296" spans="1:8" s="37" customFormat="1" x14ac:dyDescent="0.25">
      <c r="A296" s="202"/>
      <c r="B296" s="203"/>
      <c r="C296" s="204"/>
      <c r="D296" s="130"/>
      <c r="E296" s="130"/>
      <c r="F296" s="130"/>
      <c r="G296" s="65"/>
      <c r="H296" s="91"/>
    </row>
    <row r="297" spans="1:8" s="37" customFormat="1" x14ac:dyDescent="0.25">
      <c r="A297" s="202"/>
      <c r="B297" s="203"/>
      <c r="C297" s="204"/>
      <c r="D297" s="130"/>
      <c r="E297" s="130"/>
      <c r="F297" s="130"/>
      <c r="G297" s="65"/>
      <c r="H297" s="91"/>
    </row>
    <row r="298" spans="1:8" s="37" customFormat="1" x14ac:dyDescent="0.25">
      <c r="A298" s="202"/>
      <c r="B298" s="203"/>
      <c r="C298" s="204"/>
      <c r="D298" s="130"/>
      <c r="E298" s="130"/>
      <c r="F298" s="130"/>
      <c r="G298" s="65"/>
      <c r="H298" s="91"/>
    </row>
    <row r="299" spans="1:8" s="37" customFormat="1" x14ac:dyDescent="0.25">
      <c r="A299" s="202"/>
      <c r="B299" s="203"/>
      <c r="C299" s="204"/>
      <c r="D299" s="130"/>
      <c r="E299" s="130"/>
      <c r="F299" s="130"/>
      <c r="G299" s="65"/>
      <c r="H299" s="91"/>
    </row>
    <row r="300" spans="1:8" s="37" customFormat="1" x14ac:dyDescent="0.25">
      <c r="A300" s="202"/>
      <c r="B300" s="203"/>
      <c r="C300" s="204"/>
      <c r="D300" s="130"/>
      <c r="E300" s="130"/>
      <c r="F300" s="130"/>
      <c r="G300" s="65"/>
      <c r="H300" s="91"/>
    </row>
    <row r="301" spans="1:8" s="37" customFormat="1" x14ac:dyDescent="0.25">
      <c r="A301" s="202"/>
      <c r="B301" s="203"/>
      <c r="C301" s="204"/>
      <c r="D301" s="130"/>
      <c r="E301" s="130"/>
      <c r="F301" s="130"/>
      <c r="G301" s="65"/>
      <c r="H301" s="91"/>
    </row>
    <row r="302" spans="1:8" s="37" customFormat="1" x14ac:dyDescent="0.25">
      <c r="A302" s="202"/>
      <c r="B302" s="203"/>
      <c r="C302" s="204"/>
      <c r="D302" s="130"/>
      <c r="E302" s="130"/>
      <c r="F302" s="130"/>
      <c r="G302" s="65"/>
      <c r="H302" s="91"/>
    </row>
    <row r="303" spans="1:8" s="37" customFormat="1" x14ac:dyDescent="0.25">
      <c r="A303" s="202"/>
      <c r="B303" s="203"/>
      <c r="C303" s="204"/>
      <c r="D303" s="130"/>
      <c r="E303" s="130"/>
      <c r="F303" s="130"/>
      <c r="G303" s="65"/>
      <c r="H303" s="91"/>
    </row>
    <row r="304" spans="1:8" s="37" customFormat="1" x14ac:dyDescent="0.25">
      <c r="A304" s="202"/>
      <c r="B304" s="203"/>
      <c r="C304" s="204"/>
      <c r="D304" s="130"/>
      <c r="E304" s="130"/>
      <c r="F304" s="130"/>
      <c r="G304" s="65"/>
      <c r="H304" s="91"/>
    </row>
    <row r="305" spans="1:8" s="37" customFormat="1" x14ac:dyDescent="0.25">
      <c r="A305" s="202"/>
      <c r="B305" s="203"/>
      <c r="C305" s="204"/>
      <c r="D305" s="130"/>
      <c r="E305" s="130"/>
      <c r="F305" s="130"/>
      <c r="G305" s="65"/>
      <c r="H305" s="91"/>
    </row>
    <row r="306" spans="1:8" s="37" customFormat="1" x14ac:dyDescent="0.25">
      <c r="A306" s="202"/>
      <c r="B306" s="203"/>
      <c r="C306" s="204"/>
      <c r="D306" s="130"/>
      <c r="E306" s="130"/>
      <c r="F306" s="130"/>
      <c r="G306" s="65"/>
      <c r="H306" s="91"/>
    </row>
    <row r="307" spans="1:8" s="37" customFormat="1" x14ac:dyDescent="0.25">
      <c r="A307" s="202"/>
      <c r="B307" s="203"/>
      <c r="C307" s="204"/>
      <c r="D307" s="130"/>
      <c r="E307" s="130"/>
      <c r="F307" s="130"/>
      <c r="G307" s="65"/>
      <c r="H307" s="91"/>
    </row>
    <row r="308" spans="1:8" s="37" customFormat="1" x14ac:dyDescent="0.25">
      <c r="A308" s="202"/>
      <c r="B308" s="203"/>
      <c r="C308" s="204"/>
      <c r="D308" s="130"/>
      <c r="E308" s="130"/>
      <c r="F308" s="130"/>
      <c r="G308" s="65"/>
      <c r="H308" s="91"/>
    </row>
    <row r="309" spans="1:8" s="37" customFormat="1" x14ac:dyDescent="0.25">
      <c r="A309" s="202"/>
      <c r="B309" s="203"/>
      <c r="C309" s="204"/>
      <c r="D309" s="130"/>
      <c r="E309" s="130"/>
      <c r="F309" s="130"/>
      <c r="G309" s="65"/>
      <c r="H309" s="91"/>
    </row>
    <row r="310" spans="1:8" s="37" customFormat="1" x14ac:dyDescent="0.25">
      <c r="A310" s="202"/>
      <c r="B310" s="203"/>
      <c r="C310" s="204"/>
      <c r="D310" s="130"/>
      <c r="E310" s="130"/>
      <c r="F310" s="130"/>
      <c r="G310" s="65"/>
      <c r="H310" s="91"/>
    </row>
    <row r="311" spans="1:8" s="37" customFormat="1" x14ac:dyDescent="0.25">
      <c r="A311" s="202"/>
      <c r="B311" s="203"/>
      <c r="C311" s="204"/>
      <c r="D311" s="130"/>
      <c r="E311" s="130"/>
      <c r="F311" s="130"/>
      <c r="G311" s="65"/>
      <c r="H311" s="91"/>
    </row>
    <row r="312" spans="1:8" s="37" customFormat="1" x14ac:dyDescent="0.25">
      <c r="A312" s="202"/>
      <c r="B312" s="203"/>
      <c r="C312" s="204"/>
      <c r="D312" s="130"/>
      <c r="E312" s="130"/>
      <c r="F312" s="130"/>
      <c r="G312" s="65"/>
      <c r="H312" s="91"/>
    </row>
    <row r="313" spans="1:8" s="37" customFormat="1" x14ac:dyDescent="0.25">
      <c r="A313" s="202"/>
      <c r="B313" s="203"/>
      <c r="C313" s="204"/>
      <c r="D313" s="130"/>
      <c r="E313" s="130"/>
      <c r="F313" s="130"/>
      <c r="G313" s="65"/>
      <c r="H313" s="91"/>
    </row>
    <row r="314" spans="1:8" s="37" customFormat="1" x14ac:dyDescent="0.25">
      <c r="A314" s="202"/>
      <c r="B314" s="203"/>
      <c r="C314" s="204"/>
      <c r="D314" s="130"/>
      <c r="E314" s="130"/>
      <c r="F314" s="130"/>
      <c r="G314" s="65"/>
      <c r="H314" s="91"/>
    </row>
    <row r="315" spans="1:8" s="37" customFormat="1" x14ac:dyDescent="0.25">
      <c r="A315" s="202"/>
      <c r="B315" s="203"/>
      <c r="C315" s="204"/>
      <c r="D315" s="130"/>
      <c r="E315" s="130"/>
      <c r="F315" s="130"/>
      <c r="G315" s="65"/>
      <c r="H315" s="91"/>
    </row>
    <row r="316" spans="1:8" s="37" customFormat="1" x14ac:dyDescent="0.25">
      <c r="A316" s="202"/>
      <c r="B316" s="203"/>
      <c r="C316" s="204"/>
      <c r="D316" s="130"/>
      <c r="E316" s="130"/>
      <c r="F316" s="130"/>
      <c r="G316" s="65"/>
      <c r="H316" s="91"/>
    </row>
    <row r="317" spans="1:8" s="37" customFormat="1" x14ac:dyDescent="0.25">
      <c r="A317" s="202"/>
      <c r="B317" s="203"/>
      <c r="C317" s="204"/>
      <c r="D317" s="130"/>
      <c r="E317" s="130"/>
      <c r="F317" s="130"/>
      <c r="G317" s="65"/>
      <c r="H317" s="91"/>
    </row>
    <row r="318" spans="1:8" s="37" customFormat="1" x14ac:dyDescent="0.25">
      <c r="A318" s="202"/>
      <c r="B318" s="203"/>
      <c r="C318" s="204"/>
      <c r="D318" s="130"/>
      <c r="E318" s="130"/>
      <c r="F318" s="130"/>
      <c r="G318" s="65"/>
      <c r="H318" s="91"/>
    </row>
    <row r="319" spans="1:8" s="37" customFormat="1" x14ac:dyDescent="0.25">
      <c r="A319" s="202"/>
      <c r="B319" s="203"/>
      <c r="C319" s="204"/>
      <c r="D319" s="130"/>
      <c r="E319" s="130"/>
      <c r="F319" s="130"/>
      <c r="G319" s="65"/>
      <c r="H319" s="91"/>
    </row>
    <row r="320" spans="1:8" s="37" customFormat="1" x14ac:dyDescent="0.25">
      <c r="A320" s="202"/>
      <c r="B320" s="203"/>
      <c r="C320" s="204"/>
      <c r="D320" s="130"/>
      <c r="E320" s="130"/>
      <c r="F320" s="130"/>
      <c r="G320" s="65"/>
      <c r="H320" s="91"/>
    </row>
    <row r="321" spans="1:8" s="37" customFormat="1" x14ac:dyDescent="0.25">
      <c r="A321" s="202"/>
      <c r="B321" s="203"/>
      <c r="C321" s="204"/>
      <c r="D321" s="130"/>
      <c r="E321" s="130"/>
      <c r="F321" s="130"/>
      <c r="G321" s="65"/>
      <c r="H321" s="91"/>
    </row>
    <row r="322" spans="1:8" s="37" customFormat="1" x14ac:dyDescent="0.25">
      <c r="A322" s="202"/>
      <c r="B322" s="203"/>
      <c r="C322" s="204"/>
      <c r="D322" s="130"/>
      <c r="E322" s="130"/>
      <c r="F322" s="130"/>
      <c r="G322" s="65"/>
      <c r="H322" s="91"/>
    </row>
    <row r="323" spans="1:8" s="37" customFormat="1" x14ac:dyDescent="0.25">
      <c r="A323" s="202"/>
      <c r="B323" s="203"/>
      <c r="C323" s="204"/>
      <c r="D323" s="130"/>
      <c r="E323" s="130"/>
      <c r="F323" s="130"/>
      <c r="G323" s="65"/>
      <c r="H323" s="91"/>
    </row>
    <row r="324" spans="1:8" s="37" customFormat="1" x14ac:dyDescent="0.25">
      <c r="A324" s="202"/>
      <c r="B324" s="203"/>
      <c r="C324" s="204"/>
      <c r="D324" s="130"/>
      <c r="E324" s="130"/>
      <c r="F324" s="130"/>
      <c r="G324" s="65"/>
      <c r="H324" s="91"/>
    </row>
    <row r="325" spans="1:8" s="37" customFormat="1" x14ac:dyDescent="0.25">
      <c r="A325" s="202"/>
      <c r="B325" s="203"/>
      <c r="C325" s="204"/>
      <c r="D325" s="130"/>
      <c r="E325" s="130"/>
      <c r="F325" s="130"/>
      <c r="G325" s="65"/>
      <c r="H325" s="91"/>
    </row>
    <row r="326" spans="1:8" s="37" customFormat="1" x14ac:dyDescent="0.25">
      <c r="A326" s="202"/>
      <c r="B326" s="203"/>
      <c r="C326" s="204"/>
      <c r="D326" s="130"/>
      <c r="E326" s="130"/>
      <c r="F326" s="130"/>
      <c r="G326" s="65"/>
      <c r="H326" s="91"/>
    </row>
    <row r="327" spans="1:8" s="37" customFormat="1" x14ac:dyDescent="0.25">
      <c r="A327" s="202"/>
      <c r="B327" s="203"/>
      <c r="C327" s="204"/>
      <c r="D327" s="130"/>
      <c r="E327" s="130"/>
      <c r="F327" s="130"/>
      <c r="G327" s="65"/>
      <c r="H327" s="91"/>
    </row>
    <row r="328" spans="1:8" s="37" customFormat="1" x14ac:dyDescent="0.25">
      <c r="A328" s="202"/>
      <c r="B328" s="203"/>
      <c r="C328" s="204"/>
      <c r="D328" s="130"/>
      <c r="E328" s="130"/>
      <c r="F328" s="130"/>
      <c r="G328" s="65"/>
      <c r="H328" s="91"/>
    </row>
    <row r="329" spans="1:8" s="37" customFormat="1" x14ac:dyDescent="0.25">
      <c r="A329" s="202"/>
      <c r="B329" s="203"/>
      <c r="C329" s="204"/>
      <c r="D329" s="130"/>
      <c r="E329" s="130"/>
      <c r="F329" s="130"/>
      <c r="G329" s="65"/>
      <c r="H329" s="91"/>
    </row>
    <row r="330" spans="1:8" s="37" customFormat="1" x14ac:dyDescent="0.25">
      <c r="A330" s="202"/>
      <c r="B330" s="203"/>
      <c r="C330" s="204"/>
      <c r="D330" s="130"/>
      <c r="E330" s="130"/>
      <c r="F330" s="130"/>
      <c r="G330" s="65"/>
      <c r="H330" s="91"/>
    </row>
    <row r="331" spans="1:8" s="37" customFormat="1" x14ac:dyDescent="0.25">
      <c r="A331" s="202"/>
      <c r="B331" s="203"/>
      <c r="C331" s="204"/>
      <c r="D331" s="130"/>
      <c r="E331" s="130"/>
      <c r="F331" s="130"/>
      <c r="G331" s="65"/>
      <c r="H331" s="91"/>
    </row>
    <row r="332" spans="1:8" s="37" customFormat="1" x14ac:dyDescent="0.25">
      <c r="A332" s="202"/>
      <c r="B332" s="203"/>
      <c r="C332" s="204"/>
      <c r="D332" s="130"/>
      <c r="E332" s="130"/>
      <c r="F332" s="130"/>
      <c r="G332" s="65"/>
      <c r="H332" s="91"/>
    </row>
    <row r="333" spans="1:8" s="37" customFormat="1" x14ac:dyDescent="0.25">
      <c r="A333" s="202"/>
      <c r="B333" s="203"/>
      <c r="C333" s="204"/>
      <c r="D333" s="130"/>
      <c r="E333" s="130"/>
      <c r="F333" s="130"/>
      <c r="G333" s="65"/>
      <c r="H333" s="91"/>
    </row>
    <row r="334" spans="1:8" s="37" customFormat="1" x14ac:dyDescent="0.25">
      <c r="A334" s="202"/>
      <c r="B334" s="203"/>
      <c r="C334" s="204"/>
      <c r="D334" s="130"/>
      <c r="E334" s="130"/>
      <c r="F334" s="130"/>
      <c r="G334" s="65"/>
      <c r="H334" s="91"/>
    </row>
    <row r="335" spans="1:8" s="37" customFormat="1" x14ac:dyDescent="0.25">
      <c r="A335" s="202"/>
      <c r="B335" s="203"/>
      <c r="C335" s="204"/>
      <c r="D335" s="130"/>
      <c r="E335" s="130"/>
      <c r="F335" s="130"/>
      <c r="G335" s="65"/>
      <c r="H335" s="91"/>
    </row>
    <row r="336" spans="1:8" s="37" customFormat="1" x14ac:dyDescent="0.25">
      <c r="A336" s="202"/>
      <c r="B336" s="203"/>
      <c r="C336" s="204"/>
      <c r="D336" s="130"/>
      <c r="E336" s="130"/>
      <c r="F336" s="130"/>
      <c r="G336" s="65"/>
      <c r="H336" s="91"/>
    </row>
    <row r="337" spans="1:8" s="37" customFormat="1" x14ac:dyDescent="0.25">
      <c r="A337" s="202"/>
      <c r="B337" s="203"/>
      <c r="C337" s="204"/>
      <c r="D337" s="130"/>
      <c r="E337" s="130"/>
      <c r="F337" s="130"/>
      <c r="G337" s="65"/>
      <c r="H337" s="91"/>
    </row>
    <row r="338" spans="1:8" s="37" customFormat="1" x14ac:dyDescent="0.25">
      <c r="A338" s="202"/>
      <c r="B338" s="203"/>
      <c r="C338" s="204"/>
      <c r="D338" s="130"/>
      <c r="E338" s="130"/>
      <c r="F338" s="130"/>
      <c r="G338" s="65"/>
      <c r="H338" s="91"/>
    </row>
    <row r="339" spans="1:8" s="37" customFormat="1" x14ac:dyDescent="0.25">
      <c r="A339" s="202"/>
      <c r="B339" s="203"/>
      <c r="C339" s="204"/>
      <c r="D339" s="130"/>
      <c r="E339" s="130"/>
      <c r="F339" s="130"/>
      <c r="G339" s="65"/>
      <c r="H339" s="91"/>
    </row>
    <row r="340" spans="1:8" s="37" customFormat="1" x14ac:dyDescent="0.25">
      <c r="A340" s="202"/>
      <c r="B340" s="203"/>
      <c r="C340" s="204"/>
      <c r="D340" s="130"/>
      <c r="E340" s="130"/>
      <c r="F340" s="130"/>
      <c r="G340" s="65"/>
      <c r="H340" s="91"/>
    </row>
    <row r="341" spans="1:8" s="37" customFormat="1" x14ac:dyDescent="0.25">
      <c r="A341" s="202"/>
      <c r="B341" s="203"/>
      <c r="C341" s="204"/>
      <c r="D341" s="130"/>
      <c r="E341" s="130"/>
      <c r="F341" s="130"/>
      <c r="G341" s="65"/>
      <c r="H341" s="91"/>
    </row>
    <row r="342" spans="1:8" s="37" customFormat="1" x14ac:dyDescent="0.25">
      <c r="A342" s="202"/>
      <c r="B342" s="203"/>
      <c r="C342" s="204"/>
      <c r="D342" s="130"/>
      <c r="E342" s="130"/>
      <c r="F342" s="130"/>
      <c r="G342" s="65"/>
      <c r="H342" s="91"/>
    </row>
    <row r="343" spans="1:8" s="37" customFormat="1" x14ac:dyDescent="0.25">
      <c r="A343" s="202"/>
      <c r="B343" s="203"/>
      <c r="C343" s="204"/>
      <c r="D343" s="130"/>
      <c r="E343" s="130"/>
      <c r="F343" s="130"/>
      <c r="G343" s="65"/>
      <c r="H343" s="91"/>
    </row>
    <row r="344" spans="1:8" s="37" customFormat="1" x14ac:dyDescent="0.25">
      <c r="A344" s="202"/>
      <c r="B344" s="203"/>
      <c r="C344" s="204"/>
      <c r="D344" s="130"/>
      <c r="E344" s="130"/>
      <c r="F344" s="130"/>
      <c r="G344" s="65"/>
      <c r="H344" s="91"/>
    </row>
    <row r="345" spans="1:8" s="37" customFormat="1" x14ac:dyDescent="0.25">
      <c r="A345" s="202"/>
      <c r="B345" s="203"/>
      <c r="C345" s="204"/>
      <c r="D345" s="130"/>
      <c r="E345" s="130"/>
      <c r="F345" s="130"/>
      <c r="G345" s="65"/>
      <c r="H345" s="91"/>
    </row>
    <row r="346" spans="1:8" s="37" customFormat="1" x14ac:dyDescent="0.25">
      <c r="A346" s="202"/>
      <c r="B346" s="203"/>
      <c r="C346" s="204"/>
      <c r="D346" s="130"/>
      <c r="E346" s="130"/>
      <c r="F346" s="130"/>
      <c r="G346" s="65"/>
      <c r="H346" s="91"/>
    </row>
    <row r="347" spans="1:8" s="37" customFormat="1" x14ac:dyDescent="0.25">
      <c r="A347" s="202"/>
      <c r="B347" s="203"/>
      <c r="C347" s="204"/>
      <c r="D347" s="130"/>
      <c r="E347" s="130"/>
      <c r="F347" s="130"/>
      <c r="G347" s="65"/>
      <c r="H347" s="91"/>
    </row>
    <row r="348" spans="1:8" s="37" customFormat="1" x14ac:dyDescent="0.25">
      <c r="A348" s="202"/>
      <c r="B348" s="203"/>
      <c r="C348" s="204"/>
      <c r="D348" s="130"/>
      <c r="E348" s="130"/>
      <c r="F348" s="130"/>
      <c r="G348" s="65"/>
      <c r="H348" s="91"/>
    </row>
    <row r="349" spans="1:8" s="37" customFormat="1" x14ac:dyDescent="0.25">
      <c r="A349" s="202"/>
      <c r="B349" s="203"/>
      <c r="C349" s="204"/>
      <c r="D349" s="130"/>
      <c r="E349" s="130"/>
      <c r="F349" s="130"/>
      <c r="G349" s="65"/>
      <c r="H349" s="91"/>
    </row>
    <row r="350" spans="1:8" s="37" customFormat="1" x14ac:dyDescent="0.25">
      <c r="A350" s="202"/>
      <c r="B350" s="203"/>
      <c r="C350" s="204"/>
      <c r="D350" s="130"/>
      <c r="E350" s="130"/>
      <c r="F350" s="130"/>
      <c r="G350" s="65"/>
      <c r="H350" s="91"/>
    </row>
    <row r="351" spans="1:8" s="37" customFormat="1" x14ac:dyDescent="0.25">
      <c r="A351" s="202"/>
      <c r="B351" s="203"/>
      <c r="C351" s="204"/>
      <c r="D351" s="130"/>
      <c r="E351" s="130"/>
      <c r="F351" s="130"/>
      <c r="G351" s="65"/>
      <c r="H351" s="91"/>
    </row>
    <row r="352" spans="1:8" s="37" customFormat="1" x14ac:dyDescent="0.25">
      <c r="A352" s="202"/>
      <c r="B352" s="203"/>
      <c r="C352" s="204"/>
      <c r="D352" s="130"/>
      <c r="E352" s="130"/>
      <c r="F352" s="130"/>
      <c r="G352" s="65"/>
      <c r="H352" s="91"/>
    </row>
    <row r="353" spans="1:8" s="37" customFormat="1" x14ac:dyDescent="0.25">
      <c r="A353" s="202"/>
      <c r="B353" s="203"/>
      <c r="C353" s="204"/>
      <c r="D353" s="130"/>
      <c r="E353" s="130"/>
      <c r="F353" s="130"/>
      <c r="G353" s="65"/>
      <c r="H353" s="91"/>
    </row>
    <row r="354" spans="1:8" s="37" customFormat="1" x14ac:dyDescent="0.25">
      <c r="A354" s="202"/>
      <c r="B354" s="203"/>
      <c r="C354" s="204"/>
      <c r="D354" s="130"/>
      <c r="E354" s="130"/>
      <c r="F354" s="130"/>
      <c r="G354" s="65"/>
      <c r="H354" s="91"/>
    </row>
    <row r="355" spans="1:8" s="37" customFormat="1" x14ac:dyDescent="0.25">
      <c r="A355" s="202"/>
      <c r="B355" s="203"/>
      <c r="C355" s="204"/>
      <c r="D355" s="130"/>
      <c r="E355" s="130"/>
      <c r="F355" s="130"/>
      <c r="G355" s="65"/>
      <c r="H355" s="91"/>
    </row>
    <row r="356" spans="1:8" s="37" customFormat="1" x14ac:dyDescent="0.25">
      <c r="A356" s="202"/>
      <c r="B356" s="203"/>
      <c r="C356" s="204"/>
      <c r="D356" s="130"/>
      <c r="E356" s="130"/>
      <c r="F356" s="130"/>
      <c r="G356" s="65"/>
      <c r="H356" s="91"/>
    </row>
    <row r="357" spans="1:8" s="37" customFormat="1" x14ac:dyDescent="0.25">
      <c r="A357" s="202"/>
      <c r="B357" s="203"/>
      <c r="C357" s="204"/>
      <c r="D357" s="130"/>
      <c r="E357" s="130"/>
      <c r="F357" s="130"/>
      <c r="G357" s="65"/>
      <c r="H357" s="91"/>
    </row>
    <row r="358" spans="1:8" s="37" customFormat="1" x14ac:dyDescent="0.25">
      <c r="A358" s="202"/>
      <c r="B358" s="203"/>
      <c r="C358" s="204"/>
      <c r="D358" s="130"/>
      <c r="E358" s="130"/>
      <c r="F358" s="130"/>
      <c r="G358" s="65"/>
      <c r="H358" s="91"/>
    </row>
    <row r="359" spans="1:8" s="37" customFormat="1" x14ac:dyDescent="0.25">
      <c r="A359" s="202"/>
      <c r="B359" s="203"/>
      <c r="C359" s="204"/>
      <c r="D359" s="130"/>
      <c r="E359" s="130"/>
      <c r="F359" s="130"/>
      <c r="G359" s="65"/>
      <c r="H359" s="91"/>
    </row>
    <row r="360" spans="1:8" s="37" customFormat="1" x14ac:dyDescent="0.25">
      <c r="A360" s="202"/>
      <c r="B360" s="203"/>
      <c r="C360" s="204"/>
      <c r="D360" s="130"/>
      <c r="E360" s="130"/>
      <c r="F360" s="130"/>
      <c r="G360" s="65"/>
      <c r="H360" s="91"/>
    </row>
    <row r="361" spans="1:8" s="37" customFormat="1" x14ac:dyDescent="0.25">
      <c r="A361" s="202"/>
      <c r="B361" s="203"/>
      <c r="C361" s="204"/>
      <c r="D361" s="130"/>
      <c r="E361" s="130"/>
      <c r="F361" s="130"/>
      <c r="G361" s="65"/>
      <c r="H361" s="91"/>
    </row>
    <row r="362" spans="1:8" s="37" customFormat="1" x14ac:dyDescent="0.25">
      <c r="A362" s="202"/>
      <c r="B362" s="203"/>
      <c r="C362" s="204"/>
      <c r="D362" s="130"/>
      <c r="E362" s="130"/>
      <c r="F362" s="130"/>
      <c r="G362" s="65"/>
      <c r="H362" s="91"/>
    </row>
    <row r="363" spans="1:8" s="37" customFormat="1" x14ac:dyDescent="0.25">
      <c r="A363" s="202"/>
      <c r="B363" s="203"/>
      <c r="C363" s="204"/>
      <c r="D363" s="130"/>
      <c r="E363" s="130"/>
      <c r="F363" s="130"/>
      <c r="G363" s="65"/>
      <c r="H363" s="91"/>
    </row>
    <row r="364" spans="1:8" s="37" customFormat="1" x14ac:dyDescent="0.25">
      <c r="A364" s="202"/>
      <c r="B364" s="203"/>
      <c r="C364" s="204"/>
      <c r="D364" s="130"/>
      <c r="E364" s="130"/>
      <c r="F364" s="130"/>
      <c r="G364" s="65"/>
      <c r="H364" s="91"/>
    </row>
    <row r="365" spans="1:8" s="37" customFormat="1" x14ac:dyDescent="0.25">
      <c r="A365" s="202"/>
      <c r="B365" s="203"/>
      <c r="C365" s="204"/>
      <c r="D365" s="130"/>
      <c r="E365" s="130"/>
      <c r="F365" s="130"/>
      <c r="G365" s="65"/>
      <c r="H365" s="91"/>
    </row>
    <row r="366" spans="1:8" s="37" customFormat="1" x14ac:dyDescent="0.25">
      <c r="A366" s="202"/>
      <c r="B366" s="203"/>
      <c r="C366" s="204"/>
      <c r="D366" s="130"/>
      <c r="E366" s="130"/>
      <c r="F366" s="130"/>
      <c r="G366" s="65"/>
      <c r="H366" s="91"/>
    </row>
    <row r="367" spans="1:8" s="37" customFormat="1" x14ac:dyDescent="0.25">
      <c r="A367" s="202"/>
      <c r="B367" s="203"/>
      <c r="C367" s="204"/>
      <c r="D367" s="130"/>
      <c r="E367" s="130"/>
      <c r="F367" s="130"/>
      <c r="G367" s="65"/>
      <c r="H367" s="91"/>
    </row>
    <row r="368" spans="1:8" s="37" customFormat="1" x14ac:dyDescent="0.25">
      <c r="A368" s="202"/>
      <c r="B368" s="203"/>
      <c r="C368" s="204"/>
      <c r="D368" s="130"/>
      <c r="E368" s="130"/>
      <c r="F368" s="130"/>
      <c r="G368" s="65"/>
      <c r="H368" s="91"/>
    </row>
    <row r="369" spans="1:8" s="37" customFormat="1" x14ac:dyDescent="0.25">
      <c r="A369" s="202"/>
      <c r="B369" s="203"/>
      <c r="C369" s="204"/>
      <c r="D369" s="130"/>
      <c r="E369" s="130"/>
      <c r="F369" s="130"/>
      <c r="G369" s="65"/>
      <c r="H369" s="91"/>
    </row>
    <row r="370" spans="1:8" s="37" customFormat="1" x14ac:dyDescent="0.25">
      <c r="A370" s="202"/>
      <c r="B370" s="203"/>
      <c r="C370" s="204"/>
      <c r="D370" s="130"/>
      <c r="E370" s="130"/>
      <c r="F370" s="130"/>
      <c r="G370" s="65"/>
      <c r="H370" s="91"/>
    </row>
    <row r="371" spans="1:8" s="37" customFormat="1" x14ac:dyDescent="0.25">
      <c r="A371" s="202"/>
      <c r="B371" s="203"/>
      <c r="C371" s="204"/>
      <c r="D371" s="130"/>
      <c r="E371" s="130"/>
      <c r="F371" s="130"/>
      <c r="G371" s="65"/>
      <c r="H371" s="91"/>
    </row>
    <row r="372" spans="1:8" s="37" customFormat="1" x14ac:dyDescent="0.25">
      <c r="A372" s="202"/>
      <c r="B372" s="203"/>
      <c r="C372" s="204"/>
      <c r="D372" s="130"/>
      <c r="E372" s="130"/>
      <c r="F372" s="130"/>
      <c r="G372" s="65"/>
      <c r="H372" s="91"/>
    </row>
    <row r="373" spans="1:8" s="37" customFormat="1" x14ac:dyDescent="0.25">
      <c r="A373" s="202"/>
      <c r="B373" s="203"/>
      <c r="C373" s="204"/>
      <c r="D373" s="130"/>
      <c r="E373" s="130"/>
      <c r="F373" s="130"/>
      <c r="G373" s="65"/>
      <c r="H373" s="91"/>
    </row>
    <row r="374" spans="1:8" s="37" customFormat="1" x14ac:dyDescent="0.25">
      <c r="A374" s="202"/>
      <c r="B374" s="203"/>
      <c r="C374" s="204"/>
      <c r="D374" s="130"/>
      <c r="E374" s="130"/>
      <c r="F374" s="130"/>
      <c r="G374" s="65"/>
      <c r="H374" s="91"/>
    </row>
    <row r="375" spans="1:8" s="37" customFormat="1" x14ac:dyDescent="0.25">
      <c r="A375" s="202"/>
      <c r="B375" s="203"/>
      <c r="C375" s="204"/>
      <c r="D375" s="130"/>
      <c r="E375" s="130"/>
      <c r="F375" s="130"/>
      <c r="G375" s="65"/>
      <c r="H375" s="91"/>
    </row>
    <row r="376" spans="1:8" s="37" customFormat="1" x14ac:dyDescent="0.25">
      <c r="A376" s="202"/>
      <c r="B376" s="203"/>
      <c r="C376" s="204"/>
      <c r="D376" s="130"/>
      <c r="E376" s="130"/>
      <c r="F376" s="130"/>
      <c r="G376" s="65"/>
      <c r="H376" s="91"/>
    </row>
    <row r="377" spans="1:8" s="37" customFormat="1" x14ac:dyDescent="0.25">
      <c r="A377" s="202"/>
      <c r="B377" s="203"/>
      <c r="C377" s="204"/>
      <c r="D377" s="130"/>
      <c r="E377" s="130"/>
      <c r="F377" s="130"/>
      <c r="G377" s="65"/>
      <c r="H377" s="91"/>
    </row>
    <row r="378" spans="1:8" s="37" customFormat="1" x14ac:dyDescent="0.25">
      <c r="A378" s="202"/>
      <c r="B378" s="203"/>
      <c r="C378" s="204"/>
      <c r="D378" s="130"/>
      <c r="E378" s="130"/>
      <c r="F378" s="130"/>
      <c r="G378" s="65"/>
      <c r="H378" s="91"/>
    </row>
    <row r="379" spans="1:8" s="37" customFormat="1" x14ac:dyDescent="0.25">
      <c r="A379" s="202"/>
      <c r="B379" s="203"/>
      <c r="C379" s="204"/>
      <c r="D379" s="130"/>
      <c r="E379" s="130"/>
      <c r="F379" s="130"/>
      <c r="G379" s="65"/>
      <c r="H379" s="91"/>
    </row>
    <row r="380" spans="1:8" s="37" customFormat="1" x14ac:dyDescent="0.25">
      <c r="A380" s="202"/>
      <c r="B380" s="203"/>
      <c r="C380" s="204"/>
      <c r="D380" s="130"/>
      <c r="E380" s="130"/>
      <c r="F380" s="130"/>
      <c r="G380" s="65"/>
      <c r="H380" s="91"/>
    </row>
    <row r="381" spans="1:8" s="37" customFormat="1" x14ac:dyDescent="0.25">
      <c r="A381" s="202"/>
      <c r="B381" s="203"/>
      <c r="C381" s="204"/>
      <c r="D381" s="130"/>
      <c r="E381" s="130"/>
      <c r="F381" s="130"/>
      <c r="G381" s="65"/>
      <c r="H381" s="91"/>
    </row>
    <row r="382" spans="1:8" s="37" customFormat="1" x14ac:dyDescent="0.25">
      <c r="A382" s="202"/>
      <c r="B382" s="203"/>
      <c r="C382" s="204"/>
      <c r="D382" s="130"/>
      <c r="E382" s="130"/>
      <c r="F382" s="130"/>
      <c r="G382" s="65"/>
      <c r="H382" s="91"/>
    </row>
    <row r="383" spans="1:8" s="37" customFormat="1" x14ac:dyDescent="0.25">
      <c r="A383" s="202"/>
      <c r="B383" s="203"/>
      <c r="C383" s="204"/>
      <c r="D383" s="130"/>
      <c r="E383" s="130"/>
      <c r="F383" s="130"/>
      <c r="G383" s="65"/>
      <c r="H383" s="91"/>
    </row>
    <row r="384" spans="1:8" s="37" customFormat="1" x14ac:dyDescent="0.25">
      <c r="A384" s="202"/>
      <c r="B384" s="203"/>
      <c r="C384" s="204"/>
      <c r="D384" s="130"/>
      <c r="E384" s="130"/>
      <c r="F384" s="130"/>
      <c r="G384" s="65"/>
      <c r="H384" s="91"/>
    </row>
    <row r="385" spans="1:8" s="37" customFormat="1" x14ac:dyDescent="0.25">
      <c r="A385" s="202"/>
      <c r="B385" s="203"/>
      <c r="C385" s="204"/>
      <c r="D385" s="130"/>
      <c r="E385" s="130"/>
      <c r="F385" s="130"/>
      <c r="G385" s="65"/>
      <c r="H385" s="91"/>
    </row>
    <row r="386" spans="1:8" s="37" customFormat="1" x14ac:dyDescent="0.25">
      <c r="A386" s="202"/>
      <c r="B386" s="203"/>
      <c r="C386" s="204"/>
      <c r="D386" s="130"/>
      <c r="E386" s="130"/>
      <c r="F386" s="130"/>
      <c r="G386" s="65"/>
      <c r="H386" s="91"/>
    </row>
    <row r="387" spans="1:8" s="37" customFormat="1" x14ac:dyDescent="0.25">
      <c r="A387" s="202"/>
      <c r="B387" s="203"/>
      <c r="C387" s="204"/>
      <c r="D387" s="130"/>
      <c r="E387" s="130"/>
      <c r="F387" s="130"/>
      <c r="G387" s="65"/>
      <c r="H387" s="91"/>
    </row>
    <row r="388" spans="1:8" s="37" customFormat="1" x14ac:dyDescent="0.25">
      <c r="A388" s="202"/>
      <c r="B388" s="203"/>
      <c r="C388" s="204"/>
      <c r="D388" s="130"/>
      <c r="E388" s="130"/>
      <c r="F388" s="130"/>
      <c r="G388" s="65"/>
      <c r="H388" s="91"/>
    </row>
    <row r="389" spans="1:8" s="37" customFormat="1" x14ac:dyDescent="0.25">
      <c r="A389" s="202"/>
      <c r="B389" s="203"/>
      <c r="C389" s="204"/>
      <c r="D389" s="130"/>
      <c r="E389" s="130"/>
      <c r="F389" s="130"/>
      <c r="G389" s="65"/>
      <c r="H389" s="91"/>
    </row>
    <row r="390" spans="1:8" s="37" customFormat="1" x14ac:dyDescent="0.25">
      <c r="A390" s="202"/>
      <c r="B390" s="203"/>
      <c r="C390" s="204"/>
      <c r="D390" s="130"/>
      <c r="E390" s="130"/>
      <c r="F390" s="130"/>
      <c r="G390" s="65"/>
      <c r="H390" s="91"/>
    </row>
    <row r="391" spans="1:8" s="37" customFormat="1" x14ac:dyDescent="0.25">
      <c r="A391" s="202"/>
      <c r="B391" s="203"/>
      <c r="C391" s="204"/>
      <c r="D391" s="130"/>
      <c r="E391" s="130"/>
      <c r="F391" s="130"/>
      <c r="G391" s="65"/>
      <c r="H391" s="91"/>
    </row>
    <row r="392" spans="1:8" s="37" customFormat="1" x14ac:dyDescent="0.25">
      <c r="A392" s="202"/>
      <c r="B392" s="203"/>
      <c r="C392" s="204"/>
      <c r="D392" s="130"/>
      <c r="E392" s="130"/>
      <c r="F392" s="130"/>
      <c r="G392" s="65"/>
      <c r="H392" s="91"/>
    </row>
    <row r="393" spans="1:8" s="37" customFormat="1" x14ac:dyDescent="0.25">
      <c r="A393" s="202"/>
      <c r="B393" s="203"/>
      <c r="C393" s="204"/>
      <c r="D393" s="130"/>
      <c r="E393" s="130"/>
      <c r="F393" s="130"/>
      <c r="G393" s="65"/>
      <c r="H393" s="91"/>
    </row>
    <row r="394" spans="1:8" s="37" customFormat="1" x14ac:dyDescent="0.25">
      <c r="A394" s="202"/>
      <c r="B394" s="203"/>
      <c r="C394" s="204"/>
      <c r="D394" s="130"/>
      <c r="E394" s="130"/>
      <c r="F394" s="130"/>
      <c r="G394" s="65"/>
      <c r="H394" s="91"/>
    </row>
    <row r="395" spans="1:8" s="37" customFormat="1" x14ac:dyDescent="0.25">
      <c r="A395" s="202"/>
      <c r="B395" s="203"/>
      <c r="C395" s="204"/>
      <c r="D395" s="130"/>
      <c r="E395" s="130"/>
      <c r="F395" s="130"/>
      <c r="G395" s="65"/>
      <c r="H395" s="91"/>
    </row>
    <row r="396" spans="1:8" s="37" customFormat="1" x14ac:dyDescent="0.25">
      <c r="A396" s="202"/>
      <c r="B396" s="203"/>
      <c r="C396" s="204"/>
      <c r="D396" s="130"/>
      <c r="E396" s="130"/>
      <c r="F396" s="130"/>
      <c r="G396" s="65"/>
      <c r="H396" s="91"/>
    </row>
    <row r="397" spans="1:8" s="37" customFormat="1" x14ac:dyDescent="0.25">
      <c r="A397" s="202"/>
      <c r="B397" s="203"/>
      <c r="C397" s="204"/>
      <c r="D397" s="130"/>
      <c r="E397" s="130"/>
      <c r="F397" s="130"/>
      <c r="G397" s="65"/>
      <c r="H397" s="91"/>
    </row>
    <row r="398" spans="1:8" s="37" customFormat="1" x14ac:dyDescent="0.25">
      <c r="A398" s="202"/>
      <c r="B398" s="203"/>
      <c r="C398" s="204"/>
      <c r="D398" s="130"/>
      <c r="E398" s="130"/>
      <c r="F398" s="130"/>
      <c r="G398" s="65"/>
      <c r="H398" s="91"/>
    </row>
    <row r="399" spans="1:8" s="37" customFormat="1" x14ac:dyDescent="0.25">
      <c r="A399" s="202"/>
      <c r="B399" s="203"/>
      <c r="C399" s="204"/>
      <c r="D399" s="130"/>
      <c r="E399" s="130"/>
      <c r="F399" s="130"/>
      <c r="G399" s="65"/>
      <c r="H399" s="91"/>
    </row>
    <row r="400" spans="1:8" s="37" customFormat="1" x14ac:dyDescent="0.25">
      <c r="A400" s="202"/>
      <c r="B400" s="203"/>
      <c r="C400" s="204"/>
      <c r="D400" s="130"/>
      <c r="E400" s="130"/>
      <c r="F400" s="130"/>
      <c r="G400" s="65"/>
      <c r="H400" s="91"/>
    </row>
    <row r="401" spans="1:8" s="37" customFormat="1" x14ac:dyDescent="0.25">
      <c r="A401" s="202"/>
      <c r="B401" s="203"/>
      <c r="C401" s="204"/>
      <c r="D401" s="130"/>
      <c r="E401" s="130"/>
      <c r="F401" s="130"/>
      <c r="G401" s="65"/>
      <c r="H401" s="91"/>
    </row>
    <row r="402" spans="1:8" s="37" customFormat="1" x14ac:dyDescent="0.25">
      <c r="A402" s="202"/>
      <c r="B402" s="203"/>
      <c r="C402" s="204"/>
      <c r="D402" s="130"/>
      <c r="E402" s="130"/>
      <c r="F402" s="130"/>
      <c r="G402" s="65"/>
      <c r="H402" s="91"/>
    </row>
    <row r="403" spans="1:8" s="37" customFormat="1" x14ac:dyDescent="0.25">
      <c r="A403" s="202"/>
      <c r="B403" s="203"/>
      <c r="C403" s="204"/>
      <c r="D403" s="130"/>
      <c r="E403" s="130"/>
      <c r="F403" s="130"/>
      <c r="G403" s="65"/>
      <c r="H403" s="91"/>
    </row>
    <row r="404" spans="1:8" s="37" customFormat="1" x14ac:dyDescent="0.25">
      <c r="A404" s="202"/>
      <c r="B404" s="203"/>
      <c r="C404" s="204"/>
      <c r="D404" s="130"/>
      <c r="E404" s="130"/>
      <c r="F404" s="130"/>
      <c r="G404" s="65"/>
      <c r="H404" s="91"/>
    </row>
    <row r="405" spans="1:8" s="37" customFormat="1" x14ac:dyDescent="0.25">
      <c r="A405" s="202"/>
      <c r="B405" s="203"/>
      <c r="C405" s="204"/>
      <c r="D405" s="130"/>
      <c r="E405" s="130"/>
      <c r="F405" s="130"/>
      <c r="G405" s="65"/>
      <c r="H405" s="91"/>
    </row>
    <row r="406" spans="1:8" s="37" customFormat="1" x14ac:dyDescent="0.25">
      <c r="A406" s="202"/>
      <c r="B406" s="203"/>
      <c r="C406" s="204"/>
      <c r="D406" s="130"/>
      <c r="E406" s="130"/>
      <c r="F406" s="130"/>
      <c r="G406" s="65"/>
      <c r="H406" s="91"/>
    </row>
    <row r="407" spans="1:8" s="37" customFormat="1" x14ac:dyDescent="0.25">
      <c r="A407" s="202"/>
      <c r="B407" s="203"/>
      <c r="C407" s="204"/>
      <c r="D407" s="130"/>
      <c r="E407" s="130"/>
      <c r="F407" s="130"/>
      <c r="G407" s="65"/>
      <c r="H407" s="91"/>
    </row>
    <row r="408" spans="1:8" s="37" customFormat="1" x14ac:dyDescent="0.25">
      <c r="A408" s="202"/>
      <c r="B408" s="203"/>
      <c r="C408" s="204"/>
      <c r="D408" s="130"/>
      <c r="E408" s="130"/>
      <c r="F408" s="130"/>
      <c r="G408" s="65"/>
      <c r="H408" s="91"/>
    </row>
    <row r="409" spans="1:8" s="37" customFormat="1" x14ac:dyDescent="0.25">
      <c r="A409" s="202"/>
      <c r="B409" s="203"/>
      <c r="C409" s="204"/>
      <c r="D409" s="130"/>
      <c r="E409" s="130"/>
      <c r="F409" s="130"/>
      <c r="G409" s="65"/>
      <c r="H409" s="91"/>
    </row>
    <row r="410" spans="1:8" s="37" customFormat="1" x14ac:dyDescent="0.25">
      <c r="A410" s="202"/>
      <c r="B410" s="203"/>
      <c r="C410" s="204"/>
      <c r="D410" s="130"/>
      <c r="E410" s="130"/>
      <c r="F410" s="130"/>
      <c r="G410" s="65"/>
      <c r="H410" s="91"/>
    </row>
    <row r="411" spans="1:8" s="37" customFormat="1" x14ac:dyDescent="0.25">
      <c r="A411" s="202"/>
      <c r="B411" s="203"/>
      <c r="C411" s="204"/>
      <c r="D411" s="130"/>
      <c r="E411" s="130"/>
      <c r="F411" s="130"/>
      <c r="G411" s="65"/>
      <c r="H411" s="91"/>
    </row>
    <row r="412" spans="1:8" s="37" customFormat="1" x14ac:dyDescent="0.25">
      <c r="A412" s="202"/>
      <c r="B412" s="203"/>
      <c r="C412" s="204"/>
      <c r="D412" s="130"/>
      <c r="E412" s="130"/>
      <c r="F412" s="130"/>
      <c r="G412" s="65"/>
      <c r="H412" s="91"/>
    </row>
    <row r="413" spans="1:8" s="37" customFormat="1" x14ac:dyDescent="0.25">
      <c r="A413" s="202"/>
      <c r="B413" s="203"/>
      <c r="C413" s="204"/>
      <c r="D413" s="130"/>
      <c r="E413" s="130"/>
      <c r="F413" s="130"/>
      <c r="G413" s="65"/>
      <c r="H413" s="91"/>
    </row>
    <row r="414" spans="1:8" s="37" customFormat="1" x14ac:dyDescent="0.25">
      <c r="A414" s="202"/>
      <c r="B414" s="203"/>
      <c r="C414" s="204"/>
      <c r="D414" s="130"/>
      <c r="E414" s="130"/>
      <c r="F414" s="130"/>
      <c r="G414" s="65"/>
      <c r="H414" s="91"/>
    </row>
    <row r="415" spans="1:8" s="37" customFormat="1" x14ac:dyDescent="0.25">
      <c r="A415" s="202"/>
      <c r="B415" s="203"/>
      <c r="C415" s="204"/>
      <c r="D415" s="130"/>
      <c r="E415" s="130"/>
      <c r="F415" s="130"/>
      <c r="G415" s="65"/>
      <c r="H415" s="91"/>
    </row>
    <row r="416" spans="1:8" s="37" customFormat="1" x14ac:dyDescent="0.25">
      <c r="A416" s="202"/>
      <c r="B416" s="203"/>
      <c r="C416" s="204"/>
      <c r="D416" s="130"/>
      <c r="E416" s="130"/>
      <c r="F416" s="130"/>
      <c r="G416" s="65"/>
      <c r="H416" s="91"/>
    </row>
    <row r="417" spans="1:8" s="37" customFormat="1" x14ac:dyDescent="0.25">
      <c r="A417" s="202"/>
      <c r="B417" s="203"/>
      <c r="C417" s="204"/>
      <c r="D417" s="130"/>
      <c r="E417" s="130"/>
      <c r="F417" s="130"/>
      <c r="G417" s="65"/>
      <c r="H417" s="91"/>
    </row>
    <row r="418" spans="1:8" s="37" customFormat="1" x14ac:dyDescent="0.25">
      <c r="A418" s="202"/>
      <c r="B418" s="203"/>
      <c r="C418" s="204"/>
      <c r="D418" s="130"/>
      <c r="E418" s="130"/>
      <c r="F418" s="130"/>
      <c r="G418" s="65"/>
      <c r="H418" s="91"/>
    </row>
    <row r="419" spans="1:8" s="37" customFormat="1" x14ac:dyDescent="0.25">
      <c r="A419" s="202"/>
      <c r="B419" s="203"/>
      <c r="C419" s="204"/>
      <c r="D419" s="130"/>
      <c r="E419" s="130"/>
      <c r="F419" s="130"/>
      <c r="G419" s="65"/>
      <c r="H419" s="91"/>
    </row>
    <row r="420" spans="1:8" s="37" customFormat="1" x14ac:dyDescent="0.25">
      <c r="A420" s="202"/>
      <c r="B420" s="203"/>
      <c r="C420" s="204"/>
      <c r="D420" s="130"/>
      <c r="E420" s="130"/>
      <c r="F420" s="130"/>
      <c r="G420" s="65"/>
      <c r="H420" s="91"/>
    </row>
    <row r="421" spans="1:8" s="37" customFormat="1" x14ac:dyDescent="0.25">
      <c r="A421" s="202"/>
      <c r="B421" s="203"/>
      <c r="C421" s="204"/>
      <c r="D421" s="130"/>
      <c r="E421" s="130"/>
      <c r="F421" s="130"/>
      <c r="G421" s="65"/>
      <c r="H421" s="91"/>
    </row>
    <row r="422" spans="1:8" s="37" customFormat="1" x14ac:dyDescent="0.25">
      <c r="A422" s="202"/>
      <c r="B422" s="203"/>
      <c r="C422" s="204"/>
      <c r="D422" s="130"/>
      <c r="E422" s="130"/>
      <c r="F422" s="130"/>
      <c r="G422" s="65"/>
      <c r="H422" s="91"/>
    </row>
    <row r="423" spans="1:8" s="37" customFormat="1" x14ac:dyDescent="0.25">
      <c r="A423" s="202"/>
      <c r="B423" s="203"/>
      <c r="C423" s="204"/>
      <c r="D423" s="130"/>
      <c r="E423" s="130"/>
      <c r="F423" s="130"/>
      <c r="G423" s="65"/>
      <c r="H423" s="91"/>
    </row>
    <row r="424" spans="1:8" s="37" customFormat="1" x14ac:dyDescent="0.25">
      <c r="A424" s="202"/>
      <c r="B424" s="203"/>
      <c r="C424" s="204"/>
      <c r="D424" s="130"/>
      <c r="E424" s="130"/>
      <c r="F424" s="130"/>
      <c r="G424" s="65"/>
      <c r="H424" s="91"/>
    </row>
    <row r="425" spans="1:8" s="37" customFormat="1" x14ac:dyDescent="0.25">
      <c r="A425" s="202"/>
      <c r="B425" s="203"/>
      <c r="C425" s="204"/>
      <c r="D425" s="130"/>
      <c r="E425" s="130"/>
      <c r="F425" s="130"/>
      <c r="G425" s="65"/>
      <c r="H425" s="91"/>
    </row>
    <row r="426" spans="1:8" s="37" customFormat="1" x14ac:dyDescent="0.25">
      <c r="A426" s="202"/>
      <c r="B426" s="203"/>
      <c r="C426" s="204"/>
      <c r="D426" s="130"/>
      <c r="E426" s="130"/>
      <c r="F426" s="130"/>
      <c r="G426" s="65"/>
      <c r="H426" s="91"/>
    </row>
    <row r="427" spans="1:8" s="37" customFormat="1" x14ac:dyDescent="0.25">
      <c r="A427" s="202"/>
      <c r="B427" s="203"/>
      <c r="C427" s="204"/>
      <c r="D427" s="130"/>
      <c r="E427" s="130"/>
      <c r="F427" s="130"/>
      <c r="G427" s="65"/>
      <c r="H427" s="91"/>
    </row>
    <row r="428" spans="1:8" s="37" customFormat="1" x14ac:dyDescent="0.25">
      <c r="A428" s="202"/>
      <c r="B428" s="203"/>
      <c r="C428" s="204"/>
      <c r="D428" s="130"/>
      <c r="E428" s="130"/>
      <c r="F428" s="130"/>
      <c r="G428" s="65"/>
      <c r="H428" s="91"/>
    </row>
    <row r="429" spans="1:8" s="37" customFormat="1" x14ac:dyDescent="0.25">
      <c r="A429" s="202"/>
      <c r="B429" s="203"/>
      <c r="C429" s="204"/>
      <c r="D429" s="130"/>
      <c r="E429" s="130"/>
      <c r="F429" s="130"/>
      <c r="G429" s="65"/>
      <c r="H429" s="91"/>
    </row>
    <row r="430" spans="1:8" s="37" customFormat="1" x14ac:dyDescent="0.25">
      <c r="A430" s="202"/>
      <c r="B430" s="203"/>
      <c r="C430" s="204"/>
      <c r="D430" s="130"/>
      <c r="E430" s="130"/>
      <c r="F430" s="130"/>
      <c r="G430" s="65"/>
      <c r="H430" s="91"/>
    </row>
    <row r="431" spans="1:8" s="37" customFormat="1" x14ac:dyDescent="0.25">
      <c r="A431" s="202"/>
      <c r="B431" s="203"/>
      <c r="C431" s="204"/>
      <c r="D431" s="130"/>
      <c r="E431" s="130"/>
      <c r="F431" s="130"/>
      <c r="G431" s="65"/>
      <c r="H431" s="91"/>
    </row>
    <row r="432" spans="1:8" s="37" customFormat="1" x14ac:dyDescent="0.25">
      <c r="A432" s="202"/>
      <c r="B432" s="203"/>
      <c r="C432" s="204"/>
      <c r="D432" s="130"/>
      <c r="E432" s="130"/>
      <c r="F432" s="130"/>
      <c r="G432" s="65"/>
      <c r="H432" s="91"/>
    </row>
    <row r="433" spans="1:8" s="37" customFormat="1" x14ac:dyDescent="0.25">
      <c r="A433" s="202"/>
      <c r="B433" s="203"/>
      <c r="C433" s="204"/>
      <c r="D433" s="130"/>
      <c r="E433" s="130"/>
      <c r="F433" s="130"/>
      <c r="G433" s="65"/>
      <c r="H433" s="91"/>
    </row>
    <row r="434" spans="1:8" s="37" customFormat="1" x14ac:dyDescent="0.25">
      <c r="A434" s="202"/>
      <c r="B434" s="203"/>
      <c r="C434" s="204"/>
      <c r="D434" s="130"/>
      <c r="E434" s="130"/>
      <c r="F434" s="130"/>
      <c r="G434" s="65"/>
      <c r="H434" s="91"/>
    </row>
    <row r="435" spans="1:8" s="37" customFormat="1" x14ac:dyDescent="0.25">
      <c r="A435" s="202"/>
      <c r="B435" s="203"/>
      <c r="C435" s="204"/>
      <c r="D435" s="130"/>
      <c r="E435" s="130"/>
      <c r="F435" s="130"/>
      <c r="G435" s="65"/>
      <c r="H435" s="91"/>
    </row>
    <row r="436" spans="1:8" s="37" customFormat="1" x14ac:dyDescent="0.25">
      <c r="A436" s="202"/>
      <c r="B436" s="203"/>
      <c r="C436" s="204"/>
      <c r="D436" s="130"/>
      <c r="E436" s="130"/>
      <c r="F436" s="130"/>
      <c r="G436" s="65"/>
      <c r="H436" s="91"/>
    </row>
    <row r="437" spans="1:8" s="37" customFormat="1" x14ac:dyDescent="0.25">
      <c r="A437" s="202"/>
      <c r="B437" s="203"/>
      <c r="C437" s="204"/>
      <c r="D437" s="130"/>
      <c r="E437" s="130"/>
      <c r="F437" s="130"/>
      <c r="G437" s="65"/>
      <c r="H437" s="91"/>
    </row>
    <row r="438" spans="1:8" s="37" customFormat="1" x14ac:dyDescent="0.25">
      <c r="A438" s="202"/>
      <c r="B438" s="203"/>
      <c r="C438" s="204"/>
      <c r="D438" s="130"/>
      <c r="E438" s="130"/>
      <c r="F438" s="130"/>
      <c r="G438" s="65"/>
      <c r="H438" s="91"/>
    </row>
    <row r="439" spans="1:8" s="37" customFormat="1" x14ac:dyDescent="0.25">
      <c r="A439" s="202"/>
      <c r="B439" s="203"/>
      <c r="C439" s="204"/>
      <c r="D439" s="130"/>
      <c r="E439" s="130"/>
      <c r="F439" s="130"/>
      <c r="G439" s="65"/>
      <c r="H439" s="91"/>
    </row>
    <row r="440" spans="1:8" s="37" customFormat="1" x14ac:dyDescent="0.25">
      <c r="A440" s="202"/>
      <c r="B440" s="203"/>
      <c r="C440" s="204"/>
      <c r="D440" s="130"/>
      <c r="E440" s="130"/>
      <c r="F440" s="130"/>
      <c r="G440" s="65"/>
      <c r="H440" s="91"/>
    </row>
    <row r="441" spans="1:8" s="37" customFormat="1" x14ac:dyDescent="0.25">
      <c r="A441" s="202"/>
      <c r="B441" s="203"/>
      <c r="C441" s="204"/>
      <c r="D441" s="130"/>
      <c r="E441" s="130"/>
      <c r="F441" s="130"/>
      <c r="G441" s="65"/>
      <c r="H441" s="91"/>
    </row>
    <row r="442" spans="1:8" s="37" customFormat="1" x14ac:dyDescent="0.25">
      <c r="A442" s="202"/>
      <c r="B442" s="203"/>
      <c r="C442" s="204"/>
      <c r="D442" s="130"/>
      <c r="E442" s="130"/>
      <c r="F442" s="130"/>
      <c r="G442" s="65"/>
      <c r="H442" s="91"/>
    </row>
    <row r="443" spans="1:8" s="37" customFormat="1" x14ac:dyDescent="0.25">
      <c r="A443" s="202"/>
      <c r="B443" s="203"/>
      <c r="C443" s="204"/>
      <c r="D443" s="130"/>
      <c r="E443" s="130"/>
      <c r="F443" s="130"/>
      <c r="G443" s="65"/>
      <c r="H443" s="91"/>
    </row>
    <row r="444" spans="1:8" s="37" customFormat="1" x14ac:dyDescent="0.25">
      <c r="A444" s="202"/>
      <c r="B444" s="203"/>
      <c r="C444" s="204"/>
      <c r="D444" s="130"/>
      <c r="E444" s="130"/>
      <c r="F444" s="130"/>
      <c r="G444" s="65"/>
      <c r="H444" s="91"/>
    </row>
    <row r="445" spans="1:8" s="37" customFormat="1" x14ac:dyDescent="0.25">
      <c r="A445" s="202"/>
      <c r="B445" s="203"/>
      <c r="C445" s="204"/>
      <c r="D445" s="130"/>
      <c r="E445" s="130"/>
      <c r="F445" s="130"/>
      <c r="G445" s="65"/>
      <c r="H445" s="91"/>
    </row>
    <row r="446" spans="1:8" s="37" customFormat="1" x14ac:dyDescent="0.25">
      <c r="A446" s="202"/>
      <c r="B446" s="203"/>
      <c r="C446" s="204"/>
      <c r="D446" s="130"/>
      <c r="E446" s="130"/>
      <c r="F446" s="130"/>
      <c r="G446" s="65"/>
      <c r="H446" s="91"/>
    </row>
    <row r="447" spans="1:8" s="37" customFormat="1" x14ac:dyDescent="0.25">
      <c r="A447" s="202"/>
      <c r="B447" s="203"/>
      <c r="C447" s="204"/>
      <c r="D447" s="130"/>
      <c r="E447" s="130"/>
      <c r="F447" s="130"/>
      <c r="G447" s="65"/>
      <c r="H447" s="91"/>
    </row>
    <row r="448" spans="1:8" s="37" customFormat="1" x14ac:dyDescent="0.25">
      <c r="A448" s="202"/>
      <c r="B448" s="203"/>
      <c r="C448" s="204"/>
      <c r="D448" s="130"/>
      <c r="E448" s="130"/>
      <c r="F448" s="130"/>
      <c r="G448" s="65"/>
      <c r="H448" s="91"/>
    </row>
    <row r="449" spans="1:8" s="37" customFormat="1" x14ac:dyDescent="0.25">
      <c r="A449" s="202"/>
      <c r="B449" s="203"/>
      <c r="C449" s="204"/>
      <c r="D449" s="130"/>
      <c r="E449" s="130"/>
      <c r="F449" s="130"/>
      <c r="G449" s="65"/>
      <c r="H449" s="91"/>
    </row>
    <row r="450" spans="1:8" s="37" customFormat="1" x14ac:dyDescent="0.25">
      <c r="A450" s="202"/>
      <c r="B450" s="203"/>
      <c r="C450" s="204"/>
      <c r="D450" s="130"/>
      <c r="E450" s="130"/>
      <c r="F450" s="130"/>
      <c r="G450" s="65"/>
      <c r="H450" s="91"/>
    </row>
    <row r="451" spans="1:8" s="37" customFormat="1" x14ac:dyDescent="0.25">
      <c r="A451" s="202"/>
      <c r="B451" s="203"/>
      <c r="C451" s="204"/>
      <c r="D451" s="130"/>
      <c r="E451" s="130"/>
      <c r="F451" s="130"/>
      <c r="G451" s="65"/>
      <c r="H451" s="91"/>
    </row>
    <row r="452" spans="1:8" s="37" customFormat="1" x14ac:dyDescent="0.25">
      <c r="A452" s="202"/>
      <c r="B452" s="203"/>
      <c r="C452" s="204"/>
      <c r="D452" s="130"/>
      <c r="E452" s="130"/>
      <c r="F452" s="130"/>
      <c r="G452" s="65"/>
      <c r="H452" s="91"/>
    </row>
    <row r="453" spans="1:8" s="37" customFormat="1" x14ac:dyDescent="0.25">
      <c r="A453" s="202"/>
      <c r="B453" s="203"/>
      <c r="C453" s="204"/>
      <c r="D453" s="130"/>
      <c r="E453" s="130"/>
      <c r="F453" s="130"/>
      <c r="G453" s="65"/>
      <c r="H453" s="91"/>
    </row>
    <row r="454" spans="1:8" s="37" customFormat="1" x14ac:dyDescent="0.25">
      <c r="A454" s="202"/>
      <c r="B454" s="203"/>
      <c r="C454" s="204"/>
      <c r="D454" s="130"/>
      <c r="E454" s="130"/>
      <c r="F454" s="130"/>
      <c r="G454" s="65"/>
      <c r="H454" s="91"/>
    </row>
    <row r="455" spans="1:8" s="37" customFormat="1" x14ac:dyDescent="0.25">
      <c r="A455" s="202"/>
      <c r="B455" s="203"/>
      <c r="C455" s="204"/>
      <c r="D455" s="130"/>
      <c r="E455" s="130"/>
      <c r="F455" s="130"/>
      <c r="G455" s="65"/>
      <c r="H455" s="91"/>
    </row>
    <row r="456" spans="1:8" s="37" customFormat="1" x14ac:dyDescent="0.25">
      <c r="A456" s="202"/>
      <c r="B456" s="203"/>
      <c r="C456" s="204"/>
      <c r="D456" s="130"/>
      <c r="E456" s="130"/>
      <c r="F456" s="130"/>
      <c r="G456" s="65"/>
      <c r="H456" s="91"/>
    </row>
    <row r="457" spans="1:8" s="37" customFormat="1" x14ac:dyDescent="0.25">
      <c r="A457" s="202"/>
      <c r="B457" s="203"/>
      <c r="C457" s="204"/>
      <c r="D457" s="130"/>
      <c r="E457" s="130"/>
      <c r="F457" s="130"/>
      <c r="G457" s="65"/>
      <c r="H457" s="91"/>
    </row>
    <row r="458" spans="1:8" s="37" customFormat="1" x14ac:dyDescent="0.25">
      <c r="A458" s="202"/>
      <c r="B458" s="203"/>
      <c r="C458" s="204"/>
      <c r="D458" s="130"/>
      <c r="E458" s="130"/>
      <c r="F458" s="130"/>
      <c r="G458" s="65"/>
      <c r="H458" s="91"/>
    </row>
    <row r="459" spans="1:8" s="37" customFormat="1" x14ac:dyDescent="0.25">
      <c r="A459" s="202"/>
      <c r="B459" s="203"/>
      <c r="C459" s="204"/>
      <c r="D459" s="130"/>
      <c r="E459" s="130"/>
      <c r="F459" s="130"/>
      <c r="G459" s="65"/>
      <c r="H459" s="91"/>
    </row>
    <row r="460" spans="1:8" s="37" customFormat="1" x14ac:dyDescent="0.25">
      <c r="A460" s="202"/>
      <c r="B460" s="203"/>
      <c r="C460" s="204"/>
      <c r="D460" s="130"/>
      <c r="E460" s="130"/>
      <c r="F460" s="130"/>
      <c r="G460" s="65"/>
      <c r="H460" s="91"/>
    </row>
    <row r="461" spans="1:8" s="37" customFormat="1" x14ac:dyDescent="0.25">
      <c r="A461" s="202"/>
      <c r="B461" s="203"/>
      <c r="C461" s="204"/>
      <c r="D461" s="130"/>
      <c r="E461" s="130"/>
      <c r="F461" s="130"/>
      <c r="G461" s="65"/>
      <c r="H461" s="91"/>
    </row>
    <row r="462" spans="1:8" s="37" customFormat="1" x14ac:dyDescent="0.25">
      <c r="A462" s="202"/>
      <c r="B462" s="203"/>
      <c r="C462" s="204"/>
      <c r="D462" s="130"/>
      <c r="E462" s="130"/>
      <c r="F462" s="130"/>
      <c r="G462" s="65"/>
      <c r="H462" s="91"/>
    </row>
    <row r="463" spans="1:8" s="37" customFormat="1" x14ac:dyDescent="0.25">
      <c r="A463" s="202"/>
      <c r="B463" s="203"/>
      <c r="C463" s="204"/>
      <c r="D463" s="130"/>
      <c r="E463" s="130"/>
      <c r="F463" s="130"/>
      <c r="G463" s="65"/>
      <c r="H463" s="91"/>
    </row>
    <row r="464" spans="1:8" s="37" customFormat="1" x14ac:dyDescent="0.25">
      <c r="A464" s="202"/>
      <c r="B464" s="203"/>
      <c r="C464" s="204"/>
      <c r="D464" s="130"/>
      <c r="E464" s="130"/>
      <c r="F464" s="130"/>
      <c r="G464" s="65"/>
      <c r="H464" s="91"/>
    </row>
    <row r="465" spans="1:8" s="37" customFormat="1" x14ac:dyDescent="0.25">
      <c r="A465" s="202"/>
      <c r="B465" s="203"/>
      <c r="C465" s="204"/>
      <c r="D465" s="130"/>
      <c r="E465" s="130"/>
      <c r="F465" s="130"/>
      <c r="G465" s="65"/>
      <c r="H465" s="91"/>
    </row>
    <row r="466" spans="1:8" s="37" customFormat="1" x14ac:dyDescent="0.25">
      <c r="A466" s="202"/>
      <c r="B466" s="203"/>
      <c r="C466" s="204"/>
      <c r="D466" s="130"/>
      <c r="E466" s="130"/>
      <c r="F466" s="130"/>
      <c r="G466" s="65"/>
      <c r="H466" s="91"/>
    </row>
    <row r="467" spans="1:8" s="37" customFormat="1" x14ac:dyDescent="0.25">
      <c r="A467" s="202"/>
      <c r="B467" s="203"/>
      <c r="C467" s="204"/>
      <c r="D467" s="130"/>
      <c r="E467" s="130"/>
      <c r="F467" s="130"/>
      <c r="G467" s="65"/>
      <c r="H467" s="91"/>
    </row>
    <row r="468" spans="1:8" s="37" customFormat="1" x14ac:dyDescent="0.25">
      <c r="A468" s="202"/>
      <c r="B468" s="203"/>
      <c r="C468" s="204"/>
      <c r="D468" s="130"/>
      <c r="E468" s="130"/>
      <c r="F468" s="130"/>
      <c r="G468" s="65"/>
      <c r="H468" s="91"/>
    </row>
    <row r="469" spans="1:8" s="37" customFormat="1" x14ac:dyDescent="0.25">
      <c r="A469" s="202"/>
      <c r="B469" s="203"/>
      <c r="C469" s="204"/>
      <c r="D469" s="130"/>
      <c r="E469" s="130"/>
      <c r="F469" s="130"/>
      <c r="G469" s="65"/>
      <c r="H469" s="91"/>
    </row>
    <row r="470" spans="1:8" s="37" customFormat="1" x14ac:dyDescent="0.25">
      <c r="A470" s="202"/>
      <c r="B470" s="203"/>
      <c r="C470" s="204"/>
      <c r="D470" s="130"/>
      <c r="E470" s="130"/>
      <c r="F470" s="130"/>
      <c r="G470" s="65"/>
      <c r="H470" s="91"/>
    </row>
    <row r="471" spans="1:8" s="37" customFormat="1" x14ac:dyDescent="0.25">
      <c r="A471" s="202"/>
      <c r="B471" s="203"/>
      <c r="C471" s="204"/>
      <c r="D471" s="130"/>
      <c r="E471" s="130"/>
      <c r="F471" s="130"/>
      <c r="G471" s="65"/>
      <c r="H471" s="91"/>
    </row>
    <row r="472" spans="1:8" s="37" customFormat="1" x14ac:dyDescent="0.25">
      <c r="A472" s="202"/>
      <c r="B472" s="203"/>
      <c r="C472" s="204"/>
      <c r="D472" s="130"/>
      <c r="E472" s="130"/>
      <c r="F472" s="130"/>
      <c r="G472" s="65"/>
      <c r="H472" s="91"/>
    </row>
    <row r="473" spans="1:8" s="37" customFormat="1" x14ac:dyDescent="0.25">
      <c r="A473" s="202"/>
      <c r="B473" s="203"/>
      <c r="C473" s="204"/>
      <c r="D473" s="130"/>
      <c r="E473" s="130"/>
      <c r="F473" s="130"/>
      <c r="G473" s="65"/>
      <c r="H473" s="91"/>
    </row>
    <row r="474" spans="1:8" s="37" customFormat="1" x14ac:dyDescent="0.25">
      <c r="A474" s="202"/>
      <c r="B474" s="203"/>
      <c r="C474" s="204"/>
      <c r="D474" s="130"/>
      <c r="E474" s="130"/>
      <c r="F474" s="130"/>
      <c r="G474" s="65"/>
      <c r="H474" s="91"/>
    </row>
    <row r="475" spans="1:8" s="37" customFormat="1" x14ac:dyDescent="0.25">
      <c r="A475" s="202"/>
      <c r="B475" s="203"/>
      <c r="C475" s="204"/>
      <c r="D475" s="130"/>
      <c r="E475" s="130"/>
      <c r="F475" s="130"/>
      <c r="G475" s="65"/>
      <c r="H475" s="91"/>
    </row>
    <row r="476" spans="1:8" s="37" customFormat="1" x14ac:dyDescent="0.25">
      <c r="A476" s="202"/>
      <c r="B476" s="203"/>
      <c r="C476" s="204"/>
      <c r="D476" s="130"/>
      <c r="E476" s="130"/>
      <c r="F476" s="130"/>
      <c r="G476" s="65"/>
      <c r="H476" s="91"/>
    </row>
    <row r="477" spans="1:8" s="37" customFormat="1" x14ac:dyDescent="0.25">
      <c r="A477" s="202"/>
      <c r="B477" s="203"/>
      <c r="C477" s="204"/>
      <c r="D477" s="130"/>
      <c r="E477" s="130"/>
      <c r="F477" s="130"/>
      <c r="G477" s="65"/>
      <c r="H477" s="91"/>
    </row>
    <row r="478" spans="1:8" s="37" customFormat="1" x14ac:dyDescent="0.25">
      <c r="A478" s="202"/>
      <c r="B478" s="203"/>
      <c r="C478" s="204"/>
      <c r="D478" s="130"/>
      <c r="E478" s="130"/>
      <c r="F478" s="130"/>
      <c r="G478" s="65"/>
      <c r="H478" s="91"/>
    </row>
    <row r="479" spans="1:8" s="37" customFormat="1" x14ac:dyDescent="0.25">
      <c r="A479" s="202"/>
      <c r="B479" s="203"/>
      <c r="C479" s="204"/>
      <c r="D479" s="130"/>
      <c r="E479" s="130"/>
      <c r="F479" s="130"/>
      <c r="G479" s="65"/>
      <c r="H479" s="91"/>
    </row>
    <row r="480" spans="1:8" s="37" customFormat="1" x14ac:dyDescent="0.25">
      <c r="A480" s="202"/>
      <c r="B480" s="203"/>
      <c r="C480" s="204"/>
      <c r="D480" s="130"/>
      <c r="E480" s="130"/>
      <c r="F480" s="130"/>
      <c r="G480" s="65"/>
      <c r="H480" s="91"/>
    </row>
    <row r="481" spans="1:8" s="37" customFormat="1" x14ac:dyDescent="0.25">
      <c r="A481" s="202"/>
      <c r="B481" s="203"/>
      <c r="C481" s="204"/>
      <c r="D481" s="130"/>
      <c r="E481" s="130"/>
      <c r="F481" s="130"/>
      <c r="G481" s="65"/>
      <c r="H481" s="91"/>
    </row>
    <row r="482" spans="1:8" s="37" customFormat="1" x14ac:dyDescent="0.25">
      <c r="A482" s="202"/>
      <c r="B482" s="203"/>
      <c r="C482" s="204"/>
      <c r="D482" s="130"/>
      <c r="E482" s="130"/>
      <c r="F482" s="130"/>
      <c r="G482" s="65"/>
      <c r="H482" s="91"/>
    </row>
    <row r="483" spans="1:8" s="37" customFormat="1" x14ac:dyDescent="0.25">
      <c r="A483" s="202"/>
      <c r="B483" s="203"/>
      <c r="C483" s="204"/>
      <c r="D483" s="130"/>
      <c r="E483" s="130"/>
      <c r="F483" s="130"/>
      <c r="G483" s="65"/>
      <c r="H483" s="91"/>
    </row>
    <row r="484" spans="1:8" s="37" customFormat="1" x14ac:dyDescent="0.25">
      <c r="A484" s="202"/>
      <c r="B484" s="203"/>
      <c r="C484" s="204"/>
      <c r="D484" s="130"/>
      <c r="E484" s="130"/>
      <c r="F484" s="130"/>
      <c r="G484" s="65"/>
      <c r="H484" s="91"/>
    </row>
    <row r="485" spans="1:8" s="37" customFormat="1" x14ac:dyDescent="0.25">
      <c r="A485" s="202"/>
      <c r="B485" s="203"/>
      <c r="C485" s="204"/>
      <c r="D485" s="130"/>
      <c r="E485" s="130"/>
      <c r="F485" s="130"/>
      <c r="G485" s="65"/>
      <c r="H485" s="91"/>
    </row>
    <row r="486" spans="1:8" s="37" customFormat="1" x14ac:dyDescent="0.25">
      <c r="A486" s="202"/>
      <c r="B486" s="203"/>
      <c r="C486" s="204"/>
      <c r="D486" s="130"/>
      <c r="E486" s="130"/>
      <c r="F486" s="130"/>
      <c r="G486" s="65"/>
      <c r="H486" s="91"/>
    </row>
    <row r="487" spans="1:8" s="37" customFormat="1" x14ac:dyDescent="0.25">
      <c r="A487" s="202"/>
      <c r="B487" s="203"/>
      <c r="C487" s="204"/>
      <c r="D487" s="130"/>
      <c r="E487" s="130"/>
      <c r="F487" s="130"/>
      <c r="G487" s="65"/>
      <c r="H487" s="91"/>
    </row>
    <row r="488" spans="1:8" s="37" customFormat="1" x14ac:dyDescent="0.25">
      <c r="A488" s="202"/>
      <c r="B488" s="203"/>
      <c r="C488" s="204"/>
      <c r="D488" s="130"/>
      <c r="E488" s="130"/>
      <c r="F488" s="130"/>
      <c r="G488" s="65"/>
      <c r="H488" s="91"/>
    </row>
    <row r="489" spans="1:8" s="37" customFormat="1" x14ac:dyDescent="0.25">
      <c r="A489" s="202"/>
      <c r="B489" s="203"/>
      <c r="C489" s="204"/>
      <c r="D489" s="130"/>
      <c r="E489" s="130"/>
      <c r="F489" s="130"/>
      <c r="G489" s="65"/>
      <c r="H489" s="91"/>
    </row>
    <row r="490" spans="1:8" s="37" customFormat="1" x14ac:dyDescent="0.25">
      <c r="A490" s="202"/>
      <c r="B490" s="203"/>
      <c r="C490" s="204"/>
      <c r="D490" s="130"/>
      <c r="E490" s="130"/>
      <c r="F490" s="130"/>
      <c r="G490" s="65"/>
      <c r="H490" s="91"/>
    </row>
    <row r="491" spans="1:8" s="37" customFormat="1" x14ac:dyDescent="0.25">
      <c r="A491" s="202"/>
      <c r="B491" s="203"/>
      <c r="C491" s="204"/>
      <c r="D491" s="130"/>
      <c r="E491" s="130"/>
      <c r="F491" s="130"/>
      <c r="G491" s="65"/>
      <c r="H491" s="91"/>
    </row>
    <row r="492" spans="1:8" s="37" customFormat="1" x14ac:dyDescent="0.25">
      <c r="A492" s="202"/>
      <c r="B492" s="203"/>
      <c r="C492" s="204"/>
      <c r="D492" s="130"/>
      <c r="E492" s="130"/>
      <c r="F492" s="130"/>
      <c r="G492" s="65"/>
      <c r="H492" s="91"/>
    </row>
    <row r="493" spans="1:8" s="37" customFormat="1" x14ac:dyDescent="0.25">
      <c r="A493" s="202"/>
      <c r="B493" s="203"/>
      <c r="C493" s="204"/>
      <c r="D493" s="130"/>
      <c r="E493" s="130"/>
      <c r="F493" s="130"/>
      <c r="G493" s="65"/>
      <c r="H493" s="91"/>
    </row>
    <row r="494" spans="1:8" s="37" customFormat="1" x14ac:dyDescent="0.25">
      <c r="A494" s="202"/>
      <c r="B494" s="203"/>
      <c r="C494" s="204"/>
      <c r="D494" s="130"/>
      <c r="E494" s="130"/>
      <c r="F494" s="130"/>
      <c r="G494" s="65"/>
      <c r="H494" s="91"/>
    </row>
    <row r="495" spans="1:8" s="37" customFormat="1" x14ac:dyDescent="0.25">
      <c r="A495" s="202"/>
      <c r="B495" s="203"/>
      <c r="C495" s="204"/>
      <c r="D495" s="130"/>
      <c r="E495" s="130"/>
      <c r="F495" s="130"/>
      <c r="G495" s="65"/>
      <c r="H495" s="91"/>
    </row>
    <row r="496" spans="1:8" s="37" customFormat="1" x14ac:dyDescent="0.25">
      <c r="A496" s="202"/>
      <c r="B496" s="203"/>
      <c r="C496" s="204"/>
      <c r="D496" s="130"/>
      <c r="E496" s="130"/>
      <c r="F496" s="130"/>
      <c r="G496" s="65"/>
      <c r="H496" s="91"/>
    </row>
    <row r="497" spans="1:8" s="37" customFormat="1" x14ac:dyDescent="0.25">
      <c r="A497" s="202"/>
      <c r="B497" s="203"/>
      <c r="C497" s="204"/>
      <c r="D497" s="130"/>
      <c r="E497" s="130"/>
      <c r="F497" s="130"/>
      <c r="G497" s="65"/>
      <c r="H497" s="91"/>
    </row>
    <row r="498" spans="1:8" s="37" customFormat="1" x14ac:dyDescent="0.25">
      <c r="A498" s="202"/>
      <c r="B498" s="203"/>
      <c r="C498" s="204"/>
      <c r="D498" s="130"/>
      <c r="E498" s="130"/>
      <c r="F498" s="130"/>
      <c r="G498" s="65"/>
      <c r="H498" s="91"/>
    </row>
    <row r="499" spans="1:8" s="37" customFormat="1" x14ac:dyDescent="0.25">
      <c r="A499" s="202"/>
      <c r="B499" s="203"/>
      <c r="C499" s="204"/>
      <c r="D499" s="130"/>
      <c r="E499" s="130"/>
      <c r="F499" s="130"/>
      <c r="G499" s="65"/>
      <c r="H499" s="91"/>
    </row>
    <row r="500" spans="1:8" s="37" customFormat="1" x14ac:dyDescent="0.25">
      <c r="A500" s="202"/>
      <c r="B500" s="203"/>
      <c r="C500" s="204"/>
      <c r="D500" s="130"/>
      <c r="E500" s="130"/>
      <c r="F500" s="130"/>
      <c r="G500" s="65"/>
      <c r="H500" s="91"/>
    </row>
    <row r="501" spans="1:8" s="37" customFormat="1" x14ac:dyDescent="0.25">
      <c r="A501" s="202"/>
      <c r="B501" s="203"/>
      <c r="C501" s="204"/>
      <c r="D501" s="130"/>
      <c r="E501" s="130"/>
      <c r="F501" s="130"/>
      <c r="G501" s="65"/>
      <c r="H501" s="91"/>
    </row>
    <row r="502" spans="1:8" s="37" customFormat="1" x14ac:dyDescent="0.25">
      <c r="A502" s="202"/>
      <c r="B502" s="203"/>
      <c r="C502" s="204"/>
      <c r="D502" s="130"/>
      <c r="E502" s="130"/>
      <c r="F502" s="130"/>
      <c r="G502" s="65"/>
      <c r="H502" s="91"/>
    </row>
    <row r="503" spans="1:8" s="37" customFormat="1" x14ac:dyDescent="0.25">
      <c r="A503" s="202"/>
      <c r="B503" s="203"/>
      <c r="C503" s="204"/>
      <c r="D503" s="130"/>
      <c r="E503" s="130"/>
      <c r="F503" s="130"/>
      <c r="G503" s="65"/>
      <c r="H503" s="91"/>
    </row>
    <row r="504" spans="1:8" s="37" customFormat="1" x14ac:dyDescent="0.25">
      <c r="A504" s="202"/>
      <c r="B504" s="203"/>
      <c r="C504" s="204"/>
      <c r="D504" s="130"/>
      <c r="E504" s="130"/>
      <c r="F504" s="130"/>
      <c r="G504" s="65"/>
      <c r="H504" s="91"/>
    </row>
    <row r="505" spans="1:8" s="37" customFormat="1" x14ac:dyDescent="0.25">
      <c r="A505" s="202"/>
      <c r="B505" s="203"/>
      <c r="C505" s="204"/>
      <c r="D505" s="130"/>
      <c r="E505" s="130"/>
      <c r="F505" s="130"/>
      <c r="G505" s="65"/>
      <c r="H505" s="91"/>
    </row>
    <row r="506" spans="1:8" s="37" customFormat="1" x14ac:dyDescent="0.25">
      <c r="A506" s="202"/>
      <c r="B506" s="203"/>
      <c r="C506" s="204"/>
      <c r="D506" s="130"/>
      <c r="E506" s="130"/>
      <c r="F506" s="130"/>
      <c r="G506" s="65"/>
      <c r="H506" s="91"/>
    </row>
    <row r="507" spans="1:8" s="37" customFormat="1" x14ac:dyDescent="0.25">
      <c r="A507" s="202"/>
      <c r="B507" s="203"/>
      <c r="C507" s="204"/>
      <c r="D507" s="130"/>
      <c r="E507" s="130"/>
      <c r="F507" s="130"/>
      <c r="G507" s="65"/>
      <c r="H507" s="91"/>
    </row>
    <row r="508" spans="1:8" s="37" customFormat="1" x14ac:dyDescent="0.25">
      <c r="A508" s="202"/>
      <c r="B508" s="203"/>
      <c r="C508" s="204"/>
      <c r="D508" s="130"/>
      <c r="E508" s="130"/>
      <c r="F508" s="130"/>
      <c r="G508" s="65"/>
      <c r="H508" s="91"/>
    </row>
    <row r="509" spans="1:8" s="37" customFormat="1" x14ac:dyDescent="0.25">
      <c r="A509" s="202"/>
      <c r="B509" s="203"/>
      <c r="C509" s="204"/>
      <c r="D509" s="130"/>
      <c r="E509" s="130"/>
      <c r="F509" s="130"/>
      <c r="G509" s="65"/>
      <c r="H509" s="91"/>
    </row>
    <row r="510" spans="1:8" s="37" customFormat="1" x14ac:dyDescent="0.25">
      <c r="A510" s="202"/>
      <c r="B510" s="203"/>
      <c r="C510" s="204"/>
      <c r="D510" s="130"/>
      <c r="E510" s="130"/>
      <c r="F510" s="130"/>
      <c r="G510" s="65"/>
      <c r="H510" s="91"/>
    </row>
    <row r="511" spans="1:8" s="37" customFormat="1" x14ac:dyDescent="0.25">
      <c r="A511" s="202"/>
      <c r="B511" s="203"/>
      <c r="C511" s="204"/>
      <c r="D511" s="130"/>
      <c r="E511" s="130"/>
      <c r="F511" s="130"/>
      <c r="G511" s="65"/>
      <c r="H511" s="91"/>
    </row>
    <row r="512" spans="1:8" s="37" customFormat="1" x14ac:dyDescent="0.25">
      <c r="A512" s="202"/>
      <c r="B512" s="203"/>
      <c r="C512" s="204"/>
      <c r="D512" s="130"/>
      <c r="E512" s="130"/>
      <c r="F512" s="130"/>
      <c r="G512" s="65"/>
      <c r="H512" s="91"/>
    </row>
    <row r="513" spans="1:8" s="37" customFormat="1" x14ac:dyDescent="0.25">
      <c r="A513" s="202"/>
      <c r="B513" s="203"/>
      <c r="C513" s="204"/>
      <c r="D513" s="130"/>
      <c r="E513" s="130"/>
      <c r="F513" s="130"/>
      <c r="G513" s="65"/>
      <c r="H513" s="91"/>
    </row>
    <row r="514" spans="1:8" s="37" customFormat="1" x14ac:dyDescent="0.25">
      <c r="A514" s="202"/>
      <c r="B514" s="203"/>
      <c r="C514" s="204"/>
      <c r="D514" s="130"/>
      <c r="E514" s="130"/>
      <c r="F514" s="130"/>
      <c r="G514" s="65"/>
      <c r="H514" s="91"/>
    </row>
    <row r="515" spans="1:8" s="37" customFormat="1" x14ac:dyDescent="0.25">
      <c r="A515" s="202"/>
      <c r="B515" s="203"/>
      <c r="C515" s="204"/>
      <c r="D515" s="130"/>
      <c r="E515" s="130"/>
      <c r="F515" s="130"/>
      <c r="G515" s="65"/>
      <c r="H515" s="91"/>
    </row>
    <row r="516" spans="1:8" s="37" customFormat="1" x14ac:dyDescent="0.25">
      <c r="A516" s="202"/>
      <c r="B516" s="203"/>
      <c r="C516" s="204"/>
      <c r="D516" s="130"/>
      <c r="E516" s="130"/>
      <c r="F516" s="130"/>
      <c r="G516" s="65"/>
      <c r="H516" s="91"/>
    </row>
    <row r="517" spans="1:8" s="37" customFormat="1" x14ac:dyDescent="0.25">
      <c r="A517" s="202"/>
      <c r="B517" s="203"/>
      <c r="C517" s="204"/>
      <c r="D517" s="130"/>
      <c r="E517" s="130"/>
      <c r="F517" s="130"/>
      <c r="G517" s="65"/>
      <c r="H517" s="91"/>
    </row>
    <row r="518" spans="1:8" s="37" customFormat="1" x14ac:dyDescent="0.25">
      <c r="A518" s="202"/>
      <c r="B518" s="203"/>
      <c r="C518" s="204"/>
      <c r="D518" s="130"/>
      <c r="E518" s="130"/>
      <c r="F518" s="130"/>
      <c r="G518" s="65"/>
      <c r="H518" s="91"/>
    </row>
    <row r="519" spans="1:8" s="37" customFormat="1" x14ac:dyDescent="0.25">
      <c r="A519" s="202"/>
      <c r="B519" s="203"/>
      <c r="C519" s="204"/>
      <c r="D519" s="130"/>
      <c r="E519" s="130"/>
      <c r="F519" s="130"/>
      <c r="G519" s="65"/>
      <c r="H519" s="91"/>
    </row>
    <row r="520" spans="1:8" s="37" customFormat="1" x14ac:dyDescent="0.25">
      <c r="A520" s="202"/>
      <c r="B520" s="203"/>
      <c r="C520" s="204"/>
      <c r="D520" s="130"/>
      <c r="E520" s="130"/>
      <c r="F520" s="130"/>
      <c r="G520" s="65"/>
      <c r="H520" s="91"/>
    </row>
    <row r="521" spans="1:8" s="37" customFormat="1" x14ac:dyDescent="0.25">
      <c r="A521" s="202"/>
      <c r="B521" s="203"/>
      <c r="C521" s="204"/>
      <c r="D521" s="130"/>
      <c r="E521" s="130"/>
      <c r="F521" s="130"/>
      <c r="G521" s="65"/>
      <c r="H521" s="91"/>
    </row>
    <row r="522" spans="1:8" s="37" customFormat="1" x14ac:dyDescent="0.25">
      <c r="A522" s="202"/>
      <c r="B522" s="203"/>
      <c r="C522" s="204"/>
      <c r="D522" s="130"/>
      <c r="E522" s="130"/>
      <c r="F522" s="130"/>
      <c r="G522" s="65"/>
      <c r="H522" s="91"/>
    </row>
    <row r="523" spans="1:8" s="37" customFormat="1" x14ac:dyDescent="0.25">
      <c r="A523" s="202"/>
      <c r="B523" s="203"/>
      <c r="C523" s="204"/>
      <c r="D523" s="130"/>
      <c r="E523" s="130"/>
      <c r="F523" s="130"/>
      <c r="G523" s="65"/>
      <c r="H523" s="91"/>
    </row>
    <row r="524" spans="1:8" s="37" customFormat="1" x14ac:dyDescent="0.25">
      <c r="A524" s="202"/>
      <c r="B524" s="203"/>
      <c r="C524" s="204"/>
      <c r="D524" s="130"/>
      <c r="E524" s="130"/>
      <c r="F524" s="130"/>
      <c r="G524" s="65"/>
      <c r="H524" s="91"/>
    </row>
    <row r="525" spans="1:8" s="37" customFormat="1" x14ac:dyDescent="0.25">
      <c r="A525" s="202"/>
      <c r="B525" s="203"/>
      <c r="C525" s="204"/>
      <c r="D525" s="130"/>
      <c r="E525" s="130"/>
      <c r="F525" s="130"/>
      <c r="G525" s="65"/>
      <c r="H525" s="91"/>
    </row>
    <row r="526" spans="1:8" s="37" customFormat="1" x14ac:dyDescent="0.25">
      <c r="A526" s="202"/>
      <c r="B526" s="203"/>
      <c r="C526" s="204"/>
      <c r="D526" s="130"/>
      <c r="E526" s="130"/>
      <c r="F526" s="130"/>
      <c r="G526" s="65"/>
      <c r="H526" s="91"/>
    </row>
    <row r="527" spans="1:8" s="37" customFormat="1" x14ac:dyDescent="0.25">
      <c r="A527" s="202"/>
      <c r="B527" s="203"/>
      <c r="C527" s="204"/>
      <c r="D527" s="130"/>
      <c r="E527" s="130"/>
      <c r="F527" s="130"/>
      <c r="G527" s="65"/>
      <c r="H527" s="91"/>
    </row>
    <row r="528" spans="1:8" s="37" customFormat="1" x14ac:dyDescent="0.25">
      <c r="A528" s="202"/>
      <c r="B528" s="203"/>
      <c r="C528" s="204"/>
      <c r="D528" s="130"/>
      <c r="E528" s="130"/>
      <c r="F528" s="130"/>
      <c r="G528" s="65"/>
      <c r="H528" s="91"/>
    </row>
    <row r="529" spans="1:8" s="37" customFormat="1" x14ac:dyDescent="0.25">
      <c r="A529" s="202"/>
      <c r="B529" s="203"/>
      <c r="C529" s="204"/>
      <c r="D529" s="130"/>
      <c r="E529" s="130"/>
      <c r="F529" s="130"/>
      <c r="G529" s="65"/>
      <c r="H529" s="91"/>
    </row>
    <row r="530" spans="1:8" s="37" customFormat="1" x14ac:dyDescent="0.25">
      <c r="A530" s="202"/>
      <c r="B530" s="203"/>
      <c r="C530" s="204"/>
      <c r="D530" s="130"/>
      <c r="E530" s="130"/>
      <c r="F530" s="130"/>
      <c r="G530" s="65"/>
      <c r="H530" s="91"/>
    </row>
    <row r="531" spans="1:8" s="37" customFormat="1" x14ac:dyDescent="0.25">
      <c r="A531" s="202"/>
      <c r="B531" s="203"/>
      <c r="C531" s="204"/>
      <c r="D531" s="130"/>
      <c r="E531" s="130"/>
      <c r="F531" s="130"/>
      <c r="G531" s="65"/>
      <c r="H531" s="91"/>
    </row>
    <row r="532" spans="1:8" s="37" customFormat="1" x14ac:dyDescent="0.25">
      <c r="A532" s="202"/>
      <c r="B532" s="203"/>
      <c r="C532" s="204"/>
      <c r="D532" s="130"/>
      <c r="E532" s="130"/>
      <c r="F532" s="130"/>
      <c r="G532" s="65"/>
      <c r="H532" s="91"/>
    </row>
    <row r="533" spans="1:8" s="37" customFormat="1" x14ac:dyDescent="0.25">
      <c r="A533" s="202"/>
      <c r="B533" s="203"/>
      <c r="C533" s="204"/>
      <c r="D533" s="130"/>
      <c r="E533" s="130"/>
      <c r="F533" s="130"/>
      <c r="G533" s="65"/>
      <c r="H533" s="91"/>
    </row>
    <row r="534" spans="1:8" s="37" customFormat="1" x14ac:dyDescent="0.25">
      <c r="A534" s="202"/>
      <c r="B534" s="203"/>
      <c r="C534" s="204"/>
      <c r="D534" s="130"/>
      <c r="E534" s="130"/>
      <c r="F534" s="130"/>
      <c r="G534" s="65"/>
      <c r="H534" s="91"/>
    </row>
    <row r="535" spans="1:8" s="37" customFormat="1" x14ac:dyDescent="0.25">
      <c r="A535" s="202"/>
      <c r="B535" s="203"/>
      <c r="C535" s="204"/>
      <c r="D535" s="130"/>
      <c r="E535" s="130"/>
      <c r="F535" s="130"/>
      <c r="G535" s="65"/>
      <c r="H535" s="91"/>
    </row>
    <row r="536" spans="1:8" s="37" customFormat="1" x14ac:dyDescent="0.25">
      <c r="A536" s="202"/>
      <c r="B536" s="203"/>
      <c r="C536" s="204"/>
      <c r="D536" s="130"/>
      <c r="E536" s="130"/>
      <c r="F536" s="130"/>
      <c r="G536" s="65"/>
      <c r="H536" s="91"/>
    </row>
    <row r="537" spans="1:8" s="37" customFormat="1" x14ac:dyDescent="0.25">
      <c r="A537" s="202"/>
      <c r="B537" s="203"/>
      <c r="C537" s="204"/>
      <c r="D537" s="130"/>
      <c r="E537" s="130"/>
      <c r="F537" s="130"/>
      <c r="G537" s="65"/>
      <c r="H537" s="91"/>
    </row>
    <row r="538" spans="1:8" s="37" customFormat="1" x14ac:dyDescent="0.25">
      <c r="A538" s="202"/>
      <c r="B538" s="203"/>
      <c r="C538" s="204"/>
      <c r="D538" s="130"/>
      <c r="E538" s="130"/>
      <c r="F538" s="130"/>
      <c r="G538" s="65"/>
      <c r="H538" s="91"/>
    </row>
    <row r="539" spans="1:8" s="37" customFormat="1" x14ac:dyDescent="0.25">
      <c r="A539" s="202"/>
      <c r="B539" s="203"/>
      <c r="C539" s="204"/>
      <c r="D539" s="130"/>
      <c r="E539" s="130"/>
      <c r="F539" s="130"/>
      <c r="G539" s="65"/>
      <c r="H539" s="91"/>
    </row>
    <row r="540" spans="1:8" s="37" customFormat="1" x14ac:dyDescent="0.25">
      <c r="A540" s="202"/>
      <c r="B540" s="203"/>
      <c r="C540" s="204"/>
      <c r="D540" s="130"/>
      <c r="E540" s="130"/>
      <c r="F540" s="130"/>
      <c r="G540" s="65"/>
      <c r="H540" s="91"/>
    </row>
    <row r="541" spans="1:8" s="37" customFormat="1" x14ac:dyDescent="0.25">
      <c r="A541" s="202"/>
      <c r="B541" s="203"/>
      <c r="C541" s="204"/>
      <c r="D541" s="130"/>
      <c r="E541" s="130"/>
      <c r="F541" s="130"/>
      <c r="G541" s="65"/>
      <c r="H541" s="91"/>
    </row>
    <row r="542" spans="1:8" s="37" customFormat="1" x14ac:dyDescent="0.25">
      <c r="A542" s="202"/>
      <c r="B542" s="203"/>
      <c r="C542" s="204"/>
      <c r="D542" s="130"/>
      <c r="E542" s="130"/>
      <c r="F542" s="130"/>
      <c r="G542" s="65"/>
      <c r="H542" s="91"/>
    </row>
    <row r="543" spans="1:8" s="37" customFormat="1" x14ac:dyDescent="0.25">
      <c r="A543" s="202"/>
      <c r="B543" s="203"/>
      <c r="C543" s="204"/>
      <c r="D543" s="130"/>
      <c r="E543" s="130"/>
      <c r="F543" s="130"/>
      <c r="G543" s="65"/>
      <c r="H543" s="91"/>
    </row>
    <row r="544" spans="1:8" s="37" customFormat="1" x14ac:dyDescent="0.25">
      <c r="A544" s="202"/>
      <c r="B544" s="203"/>
      <c r="C544" s="204"/>
      <c r="D544" s="130"/>
      <c r="E544" s="130"/>
      <c r="F544" s="130"/>
      <c r="G544" s="65"/>
      <c r="H544" s="91"/>
    </row>
    <row r="545" spans="1:8" s="37" customFormat="1" x14ac:dyDescent="0.25">
      <c r="A545" s="202"/>
      <c r="B545" s="203"/>
      <c r="C545" s="204"/>
      <c r="D545" s="130"/>
      <c r="E545" s="130"/>
      <c r="F545" s="130"/>
      <c r="G545" s="65"/>
      <c r="H545" s="91"/>
    </row>
    <row r="546" spans="1:8" s="37" customFormat="1" x14ac:dyDescent="0.25">
      <c r="A546" s="202"/>
      <c r="B546" s="203"/>
      <c r="C546" s="204"/>
      <c r="D546" s="130"/>
      <c r="E546" s="130"/>
      <c r="F546" s="130"/>
      <c r="G546" s="65"/>
      <c r="H546" s="91"/>
    </row>
    <row r="547" spans="1:8" s="37" customFormat="1" x14ac:dyDescent="0.25">
      <c r="A547" s="202"/>
      <c r="B547" s="203"/>
      <c r="C547" s="204"/>
      <c r="D547" s="130"/>
      <c r="E547" s="130"/>
      <c r="F547" s="130"/>
      <c r="G547" s="65"/>
      <c r="H547" s="91"/>
    </row>
    <row r="548" spans="1:8" s="37" customFormat="1" x14ac:dyDescent="0.25">
      <c r="A548" s="202"/>
      <c r="B548" s="203"/>
      <c r="C548" s="204"/>
      <c r="D548" s="130"/>
      <c r="E548" s="130"/>
      <c r="F548" s="130"/>
      <c r="G548" s="65"/>
      <c r="H548" s="91"/>
    </row>
    <row r="549" spans="1:8" s="37" customFormat="1" x14ac:dyDescent="0.25">
      <c r="A549" s="202"/>
      <c r="B549" s="203"/>
      <c r="C549" s="204"/>
      <c r="D549" s="130"/>
      <c r="E549" s="130"/>
      <c r="F549" s="130"/>
      <c r="G549" s="65"/>
      <c r="H549" s="91"/>
    </row>
    <row r="550" spans="1:8" s="37" customFormat="1" x14ac:dyDescent="0.25">
      <c r="A550" s="202"/>
      <c r="B550" s="203"/>
      <c r="C550" s="204"/>
      <c r="D550" s="130"/>
      <c r="E550" s="130"/>
      <c r="F550" s="130"/>
      <c r="G550" s="65"/>
      <c r="H550" s="91"/>
    </row>
    <row r="551" spans="1:8" s="37" customFormat="1" x14ac:dyDescent="0.25">
      <c r="A551" s="202"/>
      <c r="B551" s="203"/>
      <c r="C551" s="204"/>
      <c r="D551" s="130"/>
      <c r="E551" s="130"/>
      <c r="F551" s="130"/>
      <c r="G551" s="65"/>
      <c r="H551" s="91"/>
    </row>
    <row r="552" spans="1:8" s="37" customFormat="1" x14ac:dyDescent="0.25">
      <c r="A552" s="202"/>
      <c r="B552" s="203"/>
      <c r="C552" s="204"/>
      <c r="D552" s="130"/>
      <c r="E552" s="130"/>
      <c r="F552" s="130"/>
      <c r="G552" s="65"/>
      <c r="H552" s="91"/>
    </row>
    <row r="553" spans="1:8" s="37" customFormat="1" x14ac:dyDescent="0.25">
      <c r="A553" s="202"/>
      <c r="B553" s="203"/>
      <c r="C553" s="204"/>
      <c r="D553" s="130"/>
      <c r="E553" s="130"/>
      <c r="F553" s="130"/>
      <c r="G553" s="65"/>
      <c r="H553" s="91"/>
    </row>
    <row r="554" spans="1:8" s="37" customFormat="1" x14ac:dyDescent="0.25">
      <c r="A554" s="202"/>
      <c r="B554" s="203"/>
      <c r="C554" s="204"/>
      <c r="D554" s="130"/>
      <c r="E554" s="130"/>
      <c r="F554" s="130"/>
      <c r="G554" s="65"/>
      <c r="H554" s="91"/>
    </row>
    <row r="555" spans="1:8" s="37" customFormat="1" x14ac:dyDescent="0.25">
      <c r="A555" s="202"/>
      <c r="B555" s="203"/>
      <c r="C555" s="204"/>
      <c r="D555" s="130"/>
      <c r="E555" s="130"/>
      <c r="F555" s="130"/>
      <c r="G555" s="65"/>
      <c r="H555" s="91"/>
    </row>
    <row r="556" spans="1:8" s="37" customFormat="1" x14ac:dyDescent="0.25">
      <c r="A556" s="202"/>
      <c r="B556" s="203"/>
      <c r="C556" s="204"/>
      <c r="D556" s="130"/>
      <c r="E556" s="130"/>
      <c r="F556" s="130"/>
      <c r="G556" s="65"/>
      <c r="H556" s="91"/>
    </row>
    <row r="557" spans="1:8" s="37" customFormat="1" x14ac:dyDescent="0.25">
      <c r="A557" s="202"/>
      <c r="B557" s="203"/>
      <c r="C557" s="204"/>
      <c r="D557" s="130"/>
      <c r="E557" s="130"/>
      <c r="F557" s="130"/>
      <c r="G557" s="65"/>
      <c r="H557" s="91"/>
    </row>
    <row r="558" spans="1:8" s="37" customFormat="1" x14ac:dyDescent="0.25">
      <c r="A558" s="202"/>
      <c r="B558" s="203"/>
      <c r="C558" s="204"/>
      <c r="D558" s="130"/>
      <c r="E558" s="130"/>
      <c r="F558" s="130"/>
      <c r="G558" s="65"/>
      <c r="H558" s="91"/>
    </row>
    <row r="559" spans="1:8" s="37" customFormat="1" x14ac:dyDescent="0.25">
      <c r="A559" s="202"/>
      <c r="B559" s="203"/>
      <c r="C559" s="204"/>
      <c r="D559" s="130"/>
      <c r="E559" s="130"/>
      <c r="F559" s="130"/>
      <c r="G559" s="65"/>
      <c r="H559" s="91"/>
    </row>
    <row r="560" spans="1:8" s="37" customFormat="1" x14ac:dyDescent="0.25">
      <c r="A560" s="202"/>
      <c r="B560" s="203"/>
      <c r="C560" s="204"/>
      <c r="D560" s="130"/>
      <c r="E560" s="130"/>
      <c r="F560" s="130"/>
      <c r="G560" s="65"/>
      <c r="H560" s="91"/>
    </row>
    <row r="561" spans="1:8" s="37" customFormat="1" x14ac:dyDescent="0.25">
      <c r="A561" s="202"/>
      <c r="B561" s="203"/>
      <c r="C561" s="204"/>
      <c r="D561" s="130"/>
      <c r="E561" s="130"/>
      <c r="F561" s="130"/>
      <c r="G561" s="65"/>
      <c r="H561" s="91"/>
    </row>
    <row r="562" spans="1:8" s="37" customFormat="1" x14ac:dyDescent="0.25">
      <c r="A562" s="202"/>
      <c r="B562" s="203"/>
      <c r="C562" s="204"/>
      <c r="D562" s="130"/>
      <c r="E562" s="130"/>
      <c r="F562" s="130"/>
      <c r="G562" s="65"/>
      <c r="H562" s="91"/>
    </row>
    <row r="563" spans="1:8" s="37" customFormat="1" x14ac:dyDescent="0.25">
      <c r="A563" s="202"/>
      <c r="B563" s="203"/>
      <c r="C563" s="204"/>
      <c r="D563" s="130"/>
      <c r="E563" s="130"/>
      <c r="F563" s="130"/>
      <c r="G563" s="65"/>
      <c r="H563" s="91"/>
    </row>
    <row r="564" spans="1:8" s="37" customFormat="1" x14ac:dyDescent="0.25">
      <c r="A564" s="202"/>
      <c r="B564" s="203"/>
      <c r="C564" s="204"/>
      <c r="D564" s="130"/>
      <c r="E564" s="130"/>
      <c r="F564" s="130"/>
      <c r="G564" s="65"/>
      <c r="H564" s="91"/>
    </row>
    <row r="565" spans="1:8" s="37" customFormat="1" x14ac:dyDescent="0.25">
      <c r="A565" s="202"/>
      <c r="B565" s="203"/>
      <c r="C565" s="204"/>
      <c r="D565" s="130"/>
      <c r="E565" s="130"/>
      <c r="F565" s="130"/>
      <c r="G565" s="65"/>
      <c r="H565" s="91"/>
    </row>
    <row r="566" spans="1:8" s="37" customFormat="1" x14ac:dyDescent="0.25">
      <c r="A566" s="202"/>
      <c r="B566" s="203"/>
      <c r="C566" s="204"/>
      <c r="D566" s="130"/>
      <c r="E566" s="130"/>
      <c r="F566" s="130"/>
      <c r="G566" s="65"/>
      <c r="H566" s="91"/>
    </row>
  </sheetData>
  <mergeCells count="30">
    <mergeCell ref="B21:D21"/>
    <mergeCell ref="E21:F21"/>
    <mergeCell ref="B6:F6"/>
    <mergeCell ref="B46:F46"/>
    <mergeCell ref="B22:D22"/>
    <mergeCell ref="E22:F22"/>
    <mergeCell ref="B25:F25"/>
    <mergeCell ref="B28:F28"/>
    <mergeCell ref="B17:D17"/>
    <mergeCell ref="B15:D15"/>
    <mergeCell ref="B16:D16"/>
    <mergeCell ref="B12:D12"/>
    <mergeCell ref="B13:D13"/>
    <mergeCell ref="B14:D14"/>
    <mergeCell ref="B144:C144"/>
    <mergeCell ref="B145:D145"/>
    <mergeCell ref="A2:F2"/>
    <mergeCell ref="B3:D3"/>
    <mergeCell ref="E3:F3"/>
    <mergeCell ref="B4:F4"/>
    <mergeCell ref="B7:D7"/>
    <mergeCell ref="E7:F7"/>
    <mergeCell ref="B8:D8"/>
    <mergeCell ref="B9:D9"/>
    <mergeCell ref="B10:D10"/>
    <mergeCell ref="B11:D11"/>
    <mergeCell ref="B19:D19"/>
    <mergeCell ref="B20:D20"/>
    <mergeCell ref="B5:F5"/>
    <mergeCell ref="B58:F58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1" manualBreakCount="1">
    <brk id="22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M709"/>
  <sheetViews>
    <sheetView topLeftCell="A14" zoomScale="80" zoomScaleNormal="80" workbookViewId="0">
      <selection activeCell="H269" sqref="H269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  <col min="9" max="9" width="37.81640625" customWidth="1"/>
    <col min="12" max="12" width="11.54296875" customWidth="1"/>
    <col min="13" max="13" width="13.54296875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490</v>
      </c>
      <c r="C4" s="479"/>
      <c r="D4" s="479"/>
      <c r="E4" s="479"/>
      <c r="F4" s="479"/>
    </row>
    <row r="5" spans="1:6" s="257" customFormat="1" ht="18" x14ac:dyDescent="0.35">
      <c r="A5" s="253"/>
      <c r="B5" s="482" t="s">
        <v>687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63"/>
      <c r="F6" s="463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20"/>
      <c r="F8" s="220">
        <f>+F105</f>
        <v>5000</v>
      </c>
    </row>
    <row r="9" spans="1:6" s="3" customFormat="1" ht="15" customHeight="1" x14ac:dyDescent="0.35">
      <c r="A9" s="9"/>
      <c r="B9" s="465"/>
      <c r="C9" s="465"/>
      <c r="D9" s="465"/>
      <c r="E9" s="220"/>
      <c r="F9" s="220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20"/>
      <c r="F10" s="220">
        <f>+F152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20"/>
      <c r="F12" s="220">
        <f>+F209</f>
        <v>0</v>
      </c>
    </row>
    <row r="13" spans="1:6" s="3" customFormat="1" ht="15" customHeight="1" x14ac:dyDescent="0.35">
      <c r="A13" s="9"/>
      <c r="B13" s="484"/>
      <c r="C13" s="484"/>
      <c r="D13" s="484"/>
      <c r="E13" s="224"/>
      <c r="F13" s="224"/>
    </row>
    <row r="14" spans="1:6" s="3" customFormat="1" ht="15" customHeight="1" x14ac:dyDescent="0.35">
      <c r="A14" s="9" t="s">
        <v>169</v>
      </c>
      <c r="B14" s="483" t="s">
        <v>171</v>
      </c>
      <c r="C14" s="483"/>
      <c r="D14" s="483"/>
      <c r="E14" s="220"/>
      <c r="F14" s="220">
        <f>+F242</f>
        <v>0</v>
      </c>
    </row>
    <row r="15" spans="1:6" s="3" customFormat="1" ht="15" customHeight="1" x14ac:dyDescent="0.35">
      <c r="A15" s="9"/>
      <c r="B15" s="484"/>
      <c r="C15" s="484"/>
      <c r="D15" s="484"/>
      <c r="E15" s="224"/>
      <c r="F15" s="224"/>
    </row>
    <row r="16" spans="1:6" s="3" customFormat="1" ht="15" customHeight="1" x14ac:dyDescent="0.35">
      <c r="A16" s="9" t="s">
        <v>152</v>
      </c>
      <c r="B16" s="483" t="s">
        <v>481</v>
      </c>
      <c r="C16" s="483"/>
      <c r="D16" s="483"/>
      <c r="E16" s="220"/>
      <c r="F16" s="220">
        <f>+F275</f>
        <v>31000</v>
      </c>
    </row>
    <row r="17" spans="1:6" s="3" customFormat="1" ht="15" customHeight="1" x14ac:dyDescent="0.35">
      <c r="A17" s="9"/>
      <c r="B17" s="484"/>
      <c r="C17" s="484"/>
      <c r="D17" s="484"/>
      <c r="E17" s="224"/>
      <c r="F17" s="224"/>
    </row>
    <row r="18" spans="1:6" s="3" customFormat="1" ht="15" customHeight="1" x14ac:dyDescent="0.35">
      <c r="A18" s="9" t="s">
        <v>483</v>
      </c>
      <c r="B18" s="483" t="s">
        <v>156</v>
      </c>
      <c r="C18" s="483"/>
      <c r="D18" s="483"/>
      <c r="E18" s="220"/>
      <c r="F18" s="220">
        <f>+F283</f>
        <v>0</v>
      </c>
    </row>
    <row r="19" spans="1:6" s="3" customFormat="1" ht="15" customHeight="1" thickBot="1" x14ac:dyDescent="0.4">
      <c r="A19" s="10"/>
      <c r="B19" s="487"/>
      <c r="C19" s="487"/>
      <c r="D19" s="487"/>
      <c r="E19" s="223"/>
      <c r="F19" s="223"/>
    </row>
    <row r="20" spans="1:6" s="3" customFormat="1" ht="15" customHeight="1" x14ac:dyDescent="0.35">
      <c r="A20" s="9"/>
      <c r="B20" s="468"/>
      <c r="C20" s="468"/>
      <c r="D20" s="468"/>
      <c r="E20" s="220"/>
      <c r="F20" s="220"/>
    </row>
    <row r="21" spans="1:6" s="1" customFormat="1" ht="15" customHeight="1" x14ac:dyDescent="0.35">
      <c r="A21" s="11"/>
      <c r="B21" s="467" t="s">
        <v>129</v>
      </c>
      <c r="C21" s="467"/>
      <c r="D21" s="467"/>
      <c r="E21" s="221"/>
      <c r="F21" s="221">
        <f>SUM(F8:F20)</f>
        <v>36000</v>
      </c>
    </row>
    <row r="22" spans="1:6" s="1" customFormat="1" ht="15" customHeight="1" x14ac:dyDescent="0.35">
      <c r="A22" s="11"/>
      <c r="B22" s="62" t="s">
        <v>504</v>
      </c>
      <c r="C22" s="179" t="s">
        <v>505</v>
      </c>
      <c r="D22" s="180">
        <v>0.1</v>
      </c>
      <c r="E22" s="220"/>
      <c r="F22" s="220">
        <f>+F21*0.1</f>
        <v>3600</v>
      </c>
    </row>
    <row r="23" spans="1:6" s="1" customFormat="1" ht="15" customHeight="1" x14ac:dyDescent="0.35">
      <c r="A23" s="11"/>
      <c r="B23" s="467"/>
      <c r="C23" s="467"/>
      <c r="D23" s="467"/>
      <c r="E23" s="221"/>
      <c r="F23" s="221"/>
    </row>
    <row r="24" spans="1:6" s="1" customFormat="1" ht="15" customHeight="1" x14ac:dyDescent="0.35">
      <c r="A24" s="11"/>
      <c r="B24" s="481" t="s">
        <v>129</v>
      </c>
      <c r="C24" s="481"/>
      <c r="D24" s="481"/>
      <c r="E24" s="239"/>
      <c r="F24" s="239">
        <f>+F22+F21</f>
        <v>39600</v>
      </c>
    </row>
    <row r="25" spans="1:6" s="1" customFormat="1" ht="15" customHeight="1" x14ac:dyDescent="0.35">
      <c r="A25" s="5"/>
      <c r="B25" s="470"/>
      <c r="C25" s="470"/>
      <c r="D25" s="470"/>
      <c r="E25" s="471"/>
      <c r="F25" s="471"/>
    </row>
    <row r="26" spans="1:6" s="4" customFormat="1" ht="15" customHeight="1" x14ac:dyDescent="0.35">
      <c r="A26" s="6"/>
      <c r="B26" s="472"/>
      <c r="C26" s="472"/>
      <c r="D26" s="472"/>
      <c r="E26" s="473"/>
      <c r="F26" s="473"/>
    </row>
    <row r="27" spans="1:6" s="12" customFormat="1" ht="15" customHeight="1" x14ac:dyDescent="0.35">
      <c r="A27" s="131" t="s">
        <v>3</v>
      </c>
      <c r="B27" s="190" t="s">
        <v>5</v>
      </c>
      <c r="C27" s="100" t="s">
        <v>18</v>
      </c>
      <c r="D27" s="133" t="s">
        <v>6</v>
      </c>
      <c r="E27" s="160" t="s">
        <v>7</v>
      </c>
      <c r="F27" s="160" t="s">
        <v>8</v>
      </c>
    </row>
    <row r="28" spans="1:6" s="13" customFormat="1" ht="15" customHeight="1" x14ac:dyDescent="0.35">
      <c r="A28" s="11"/>
      <c r="B28" s="475" t="str">
        <f>B5</f>
        <v>Dobrova - Razori (os C + D) - v naselju, PLOČNIK, BUS</v>
      </c>
      <c r="C28" s="475"/>
      <c r="D28" s="57"/>
      <c r="E28" s="184"/>
      <c r="F28" s="184"/>
    </row>
    <row r="29" spans="1:6" s="13" customFormat="1" ht="75.75" customHeight="1" x14ac:dyDescent="0.35">
      <c r="A29" s="131"/>
      <c r="B29" s="469" t="s">
        <v>87</v>
      </c>
      <c r="C29" s="469"/>
      <c r="D29" s="469"/>
      <c r="E29" s="469"/>
      <c r="F29" s="469"/>
    </row>
    <row r="30" spans="1:6" s="13" customFormat="1" ht="15" customHeight="1" x14ac:dyDescent="0.35">
      <c r="A30" s="131"/>
      <c r="B30" s="123"/>
      <c r="C30" s="197"/>
      <c r="D30" s="123"/>
      <c r="E30" s="123"/>
      <c r="F30" s="123"/>
    </row>
    <row r="31" spans="1:6" s="13" customFormat="1" ht="15" customHeight="1" x14ac:dyDescent="0.35">
      <c r="A31" s="131" t="s">
        <v>20</v>
      </c>
      <c r="B31" s="190" t="s">
        <v>14</v>
      </c>
      <c r="C31" s="100"/>
      <c r="D31" s="132"/>
      <c r="E31" s="133"/>
      <c r="F31" s="133"/>
    </row>
    <row r="32" spans="1:6" s="13" customFormat="1" ht="33" customHeight="1" x14ac:dyDescent="0.35">
      <c r="A32" s="131"/>
      <c r="B32" s="474" t="s">
        <v>112</v>
      </c>
      <c r="C32" s="474"/>
      <c r="D32" s="474"/>
      <c r="E32" s="474"/>
      <c r="F32" s="474"/>
    </row>
    <row r="33" spans="1:6" s="13" customFormat="1" ht="15" customHeight="1" x14ac:dyDescent="0.35">
      <c r="A33" s="131" t="s">
        <v>33</v>
      </c>
      <c r="B33" s="190" t="s">
        <v>34</v>
      </c>
      <c r="C33" s="100"/>
      <c r="D33" s="132"/>
      <c r="E33" s="133"/>
      <c r="F33" s="133"/>
    </row>
    <row r="34" spans="1:6" s="13" customFormat="1" ht="15" customHeight="1" x14ac:dyDescent="0.35">
      <c r="A34" s="131"/>
      <c r="B34" s="190"/>
      <c r="C34" s="100"/>
      <c r="D34" s="132"/>
      <c r="E34" s="133"/>
      <c r="F34" s="133"/>
    </row>
    <row r="35" spans="1:6" s="16" customFormat="1" ht="46.5" x14ac:dyDescent="0.35">
      <c r="A35" s="19" t="s">
        <v>9</v>
      </c>
      <c r="B35" s="41" t="s">
        <v>111</v>
      </c>
      <c r="C35" s="14" t="s">
        <v>10</v>
      </c>
      <c r="D35" s="32">
        <v>0.93</v>
      </c>
      <c r="E35" s="124"/>
      <c r="F35" s="32">
        <f>D35*E35</f>
        <v>0</v>
      </c>
    </row>
    <row r="36" spans="1:6" s="16" customFormat="1" ht="15" customHeight="1" x14ac:dyDescent="0.35">
      <c r="A36" s="19"/>
      <c r="B36" s="41"/>
      <c r="C36" s="14"/>
      <c r="D36" s="32"/>
      <c r="E36" s="124"/>
      <c r="F36" s="32"/>
    </row>
    <row r="37" spans="1:6" s="16" customFormat="1" ht="46.5" x14ac:dyDescent="0.35">
      <c r="A37" s="19" t="s">
        <v>11</v>
      </c>
      <c r="B37" s="41" t="s">
        <v>12</v>
      </c>
      <c r="C37" s="14" t="s">
        <v>13</v>
      </c>
      <c r="D37" s="32">
        <v>48</v>
      </c>
      <c r="E37" s="124"/>
      <c r="F37" s="32">
        <f>D37*E37</f>
        <v>0</v>
      </c>
    </row>
    <row r="38" spans="1:6" s="16" customFormat="1" ht="15" customHeight="1" x14ac:dyDescent="0.35">
      <c r="A38" s="19"/>
      <c r="B38" s="41"/>
      <c r="C38" s="14"/>
      <c r="D38" s="32"/>
      <c r="E38" s="124"/>
      <c r="F38" s="32"/>
    </row>
    <row r="39" spans="1:6" s="13" customFormat="1" ht="15" customHeight="1" x14ac:dyDescent="0.35">
      <c r="A39" s="131" t="s">
        <v>61</v>
      </c>
      <c r="B39" s="190" t="s">
        <v>62</v>
      </c>
      <c r="C39" s="100"/>
      <c r="D39" s="132"/>
      <c r="E39" s="133"/>
      <c r="F39" s="133"/>
    </row>
    <row r="40" spans="1:6" s="13" customFormat="1" ht="31" x14ac:dyDescent="0.35">
      <c r="A40" s="56" t="s">
        <v>85</v>
      </c>
      <c r="B40" s="30" t="s">
        <v>86</v>
      </c>
      <c r="C40" s="100"/>
      <c r="D40" s="132"/>
      <c r="E40" s="133"/>
      <c r="F40" s="133"/>
    </row>
    <row r="41" spans="1:6" s="13" customFormat="1" ht="15.5" x14ac:dyDescent="0.35">
      <c r="A41" s="134"/>
      <c r="B41" s="135"/>
      <c r="C41" s="14"/>
      <c r="D41" s="32"/>
      <c r="E41" s="124"/>
      <c r="F41" s="32"/>
    </row>
    <row r="42" spans="1:6" s="13" customFormat="1" ht="18.5" x14ac:dyDescent="0.35">
      <c r="A42" s="134" t="s">
        <v>358</v>
      </c>
      <c r="B42" s="135" t="s">
        <v>303</v>
      </c>
      <c r="C42" s="14" t="s">
        <v>59</v>
      </c>
      <c r="D42" s="32">
        <v>33.6</v>
      </c>
      <c r="E42" s="124"/>
      <c r="F42" s="32">
        <f>D42*E42</f>
        <v>0</v>
      </c>
    </row>
    <row r="43" spans="1:6" s="13" customFormat="1" ht="15.5" x14ac:dyDescent="0.35">
      <c r="A43" s="52"/>
      <c r="B43" s="136"/>
      <c r="C43" s="101"/>
      <c r="D43" s="32"/>
      <c r="E43" s="124"/>
      <c r="F43" s="32"/>
    </row>
    <row r="44" spans="1:6" s="13" customFormat="1" ht="31" x14ac:dyDescent="0.35">
      <c r="A44" s="75" t="s">
        <v>191</v>
      </c>
      <c r="B44" s="137" t="s">
        <v>190</v>
      </c>
      <c r="C44" s="101"/>
      <c r="D44" s="32"/>
      <c r="E44" s="124"/>
      <c r="F44" s="32"/>
    </row>
    <row r="45" spans="1:6" s="13" customFormat="1" ht="15.5" x14ac:dyDescent="0.35">
      <c r="A45" s="52"/>
      <c r="B45" s="136"/>
      <c r="C45" s="101"/>
      <c r="D45" s="32"/>
      <c r="E45" s="124"/>
      <c r="F45" s="32"/>
    </row>
    <row r="46" spans="1:6" s="13" customFormat="1" ht="45.75" customHeight="1" x14ac:dyDescent="0.35">
      <c r="A46" s="52" t="s">
        <v>192</v>
      </c>
      <c r="B46" s="138" t="s">
        <v>238</v>
      </c>
      <c r="C46" s="101" t="s">
        <v>13</v>
      </c>
      <c r="D46" s="32">
        <v>1</v>
      </c>
      <c r="E46" s="124"/>
      <c r="F46" s="32">
        <f>D46*E46</f>
        <v>0</v>
      </c>
    </row>
    <row r="47" spans="1:6" s="13" customFormat="1" ht="15.5" x14ac:dyDescent="0.35">
      <c r="A47" s="52"/>
      <c r="B47" s="136"/>
      <c r="C47" s="101"/>
      <c r="D47" s="32"/>
      <c r="E47" s="124"/>
      <c r="F47" s="32"/>
    </row>
    <row r="48" spans="1:6" s="13" customFormat="1" ht="46.5" x14ac:dyDescent="0.35">
      <c r="A48" s="52" t="s">
        <v>192</v>
      </c>
      <c r="B48" s="138" t="s">
        <v>240</v>
      </c>
      <c r="C48" s="101" t="s">
        <v>13</v>
      </c>
      <c r="D48" s="32">
        <v>1</v>
      </c>
      <c r="E48" s="124"/>
      <c r="F48" s="32">
        <f>D48*E48</f>
        <v>0</v>
      </c>
    </row>
    <row r="49" spans="1:6" s="13" customFormat="1" ht="15.5" x14ac:dyDescent="0.35">
      <c r="A49" s="52"/>
      <c r="B49" s="136"/>
      <c r="C49" s="101"/>
      <c r="D49" s="32"/>
      <c r="E49" s="124"/>
      <c r="F49" s="32"/>
    </row>
    <row r="50" spans="1:6" s="13" customFormat="1" ht="46.5" x14ac:dyDescent="0.35">
      <c r="A50" s="52" t="s">
        <v>193</v>
      </c>
      <c r="B50" s="138" t="s">
        <v>241</v>
      </c>
      <c r="C50" s="101" t="s">
        <v>13</v>
      </c>
      <c r="D50" s="32">
        <v>12</v>
      </c>
      <c r="E50" s="124"/>
      <c r="F50" s="32">
        <f>D50*E50</f>
        <v>0</v>
      </c>
    </row>
    <row r="51" spans="1:6" s="13" customFormat="1" ht="15.5" x14ac:dyDescent="0.35">
      <c r="A51" s="52"/>
      <c r="B51" s="136"/>
      <c r="C51" s="101"/>
      <c r="D51" s="32"/>
      <c r="E51" s="124"/>
      <c r="F51" s="32"/>
    </row>
    <row r="52" spans="1:6" s="13" customFormat="1" ht="31" x14ac:dyDescent="0.35">
      <c r="A52" s="52" t="s">
        <v>194</v>
      </c>
      <c r="B52" s="136" t="s">
        <v>195</v>
      </c>
      <c r="C52" s="101" t="s">
        <v>13</v>
      </c>
      <c r="D52" s="32">
        <v>2</v>
      </c>
      <c r="E52" s="124"/>
      <c r="F52" s="32">
        <f>D52*E52</f>
        <v>0</v>
      </c>
    </row>
    <row r="53" spans="1:6" s="13" customFormat="1" ht="15.5" x14ac:dyDescent="0.35">
      <c r="A53" s="52"/>
      <c r="B53" s="136"/>
      <c r="C53" s="101"/>
      <c r="D53" s="32"/>
      <c r="E53" s="124"/>
      <c r="F53" s="32"/>
    </row>
    <row r="54" spans="1:6" s="13" customFormat="1" ht="31" x14ac:dyDescent="0.35">
      <c r="A54" s="52" t="s">
        <v>310</v>
      </c>
      <c r="B54" s="136" t="s">
        <v>311</v>
      </c>
      <c r="C54" s="101" t="s">
        <v>13</v>
      </c>
      <c r="D54" s="32">
        <v>2</v>
      </c>
      <c r="E54" s="124"/>
      <c r="F54" s="32">
        <f>D54*E54</f>
        <v>0</v>
      </c>
    </row>
    <row r="55" spans="1:6" s="13" customFormat="1" ht="15.5" x14ac:dyDescent="0.35">
      <c r="A55" s="52"/>
      <c r="B55" s="136"/>
      <c r="C55" s="101"/>
      <c r="D55" s="32"/>
      <c r="E55" s="124"/>
      <c r="F55" s="32"/>
    </row>
    <row r="56" spans="1:6" s="13" customFormat="1" ht="15.5" x14ac:dyDescent="0.35">
      <c r="A56" s="52" t="s">
        <v>196</v>
      </c>
      <c r="B56" s="136" t="s">
        <v>197</v>
      </c>
      <c r="C56" s="101" t="s">
        <v>88</v>
      </c>
      <c r="D56" s="32">
        <v>23.7</v>
      </c>
      <c r="E56" s="124"/>
      <c r="F56" s="32">
        <f>D56*E56</f>
        <v>0</v>
      </c>
    </row>
    <row r="57" spans="1:6" s="13" customFormat="1" ht="15.5" x14ac:dyDescent="0.35">
      <c r="A57" s="52"/>
      <c r="B57" s="136"/>
      <c r="C57" s="101"/>
      <c r="D57" s="32"/>
      <c r="E57" s="124"/>
      <c r="F57" s="32"/>
    </row>
    <row r="58" spans="1:6" s="13" customFormat="1" ht="30" customHeight="1" x14ac:dyDescent="0.35">
      <c r="A58" s="52" t="s">
        <v>242</v>
      </c>
      <c r="B58" s="136" t="s">
        <v>243</v>
      </c>
      <c r="C58" s="101" t="s">
        <v>13</v>
      </c>
      <c r="D58" s="32">
        <v>66</v>
      </c>
      <c r="E58" s="124"/>
      <c r="F58" s="32">
        <f>D58*E58</f>
        <v>0</v>
      </c>
    </row>
    <row r="59" spans="1:6" s="13" customFormat="1" ht="15.5" x14ac:dyDescent="0.35">
      <c r="A59" s="52"/>
      <c r="B59" s="136"/>
      <c r="C59" s="101"/>
      <c r="D59" s="32"/>
      <c r="E59" s="124"/>
      <c r="F59" s="32"/>
    </row>
    <row r="60" spans="1:6" s="13" customFormat="1" ht="45.25" customHeight="1" x14ac:dyDescent="0.35">
      <c r="A60" s="52" t="s">
        <v>198</v>
      </c>
      <c r="B60" s="136" t="s">
        <v>199</v>
      </c>
      <c r="C60" s="14" t="s">
        <v>59</v>
      </c>
      <c r="D60" s="32">
        <v>149.38</v>
      </c>
      <c r="E60" s="124"/>
      <c r="F60" s="32">
        <f>D60*E60</f>
        <v>0</v>
      </c>
    </row>
    <row r="61" spans="1:6" s="13" customFormat="1" ht="15.5" x14ac:dyDescent="0.35">
      <c r="A61" s="52"/>
      <c r="B61" s="136"/>
      <c r="C61" s="14"/>
      <c r="D61" s="32"/>
      <c r="E61" s="124"/>
      <c r="F61" s="32"/>
    </row>
    <row r="62" spans="1:6" s="13" customFormat="1" ht="31" x14ac:dyDescent="0.35">
      <c r="A62" s="75" t="s">
        <v>201</v>
      </c>
      <c r="B62" s="137" t="s">
        <v>200</v>
      </c>
      <c r="C62" s="14"/>
      <c r="D62" s="32"/>
      <c r="E62" s="124"/>
      <c r="F62" s="32"/>
    </row>
    <row r="63" spans="1:6" s="13" customFormat="1" ht="15.5" x14ac:dyDescent="0.35">
      <c r="A63" s="52"/>
      <c r="B63" s="136"/>
      <c r="C63" s="14"/>
      <c r="D63" s="32"/>
      <c r="E63" s="124"/>
      <c r="F63" s="32"/>
    </row>
    <row r="64" spans="1:6" s="13" customFormat="1" ht="30" customHeight="1" x14ac:dyDescent="0.35">
      <c r="A64" s="52" t="s">
        <v>246</v>
      </c>
      <c r="B64" s="80" t="s">
        <v>248</v>
      </c>
      <c r="C64" s="14" t="s">
        <v>247</v>
      </c>
      <c r="D64" s="32">
        <v>31.300000000000004</v>
      </c>
      <c r="E64" s="124"/>
      <c r="F64" s="32">
        <f>D64*E64</f>
        <v>0</v>
      </c>
    </row>
    <row r="65" spans="1:6" s="13" customFormat="1" ht="15.5" x14ac:dyDescent="0.35">
      <c r="A65" s="52"/>
      <c r="B65" s="136"/>
      <c r="C65" s="14"/>
      <c r="D65" s="32"/>
      <c r="E65" s="124"/>
      <c r="F65" s="32"/>
    </row>
    <row r="66" spans="1:6" s="13" customFormat="1" ht="31" x14ac:dyDescent="0.35">
      <c r="A66" s="52" t="s">
        <v>202</v>
      </c>
      <c r="B66" s="136" t="s">
        <v>203</v>
      </c>
      <c r="C66" s="14" t="s">
        <v>59</v>
      </c>
      <c r="D66" s="32">
        <v>1936.6</v>
      </c>
      <c r="E66" s="124"/>
      <c r="F66" s="32">
        <f>D66*E66</f>
        <v>0</v>
      </c>
    </row>
    <row r="67" spans="1:6" s="13" customFormat="1" ht="15.5" x14ac:dyDescent="0.35">
      <c r="A67" s="52"/>
      <c r="B67" s="136"/>
      <c r="C67" s="14"/>
      <c r="D67" s="32"/>
      <c r="E67" s="124"/>
      <c r="F67" s="32"/>
    </row>
    <row r="68" spans="1:6" s="13" customFormat="1" ht="30" customHeight="1" x14ac:dyDescent="0.35">
      <c r="A68" s="52" t="s">
        <v>249</v>
      </c>
      <c r="B68" s="139" t="s">
        <v>250</v>
      </c>
      <c r="C68" s="14" t="s">
        <v>59</v>
      </c>
      <c r="D68" s="32">
        <v>667.75900000000001</v>
      </c>
      <c r="E68" s="124"/>
      <c r="F68" s="32">
        <f>D68*E68</f>
        <v>0</v>
      </c>
    </row>
    <row r="69" spans="1:6" s="13" customFormat="1" ht="15" customHeight="1" x14ac:dyDescent="0.35">
      <c r="A69" s="52"/>
      <c r="B69" s="139"/>
      <c r="C69" s="14"/>
      <c r="D69" s="32"/>
      <c r="E69" s="124"/>
      <c r="F69" s="32"/>
    </row>
    <row r="70" spans="1:6" s="13" customFormat="1" ht="45.75" customHeight="1" x14ac:dyDescent="0.35">
      <c r="A70" s="52" t="s">
        <v>286</v>
      </c>
      <c r="B70" s="139" t="s">
        <v>287</v>
      </c>
      <c r="C70" s="14" t="s">
        <v>59</v>
      </c>
      <c r="D70" s="32">
        <v>1.3649999999999998</v>
      </c>
      <c r="E70" s="124"/>
      <c r="F70" s="32">
        <f>D70*E70</f>
        <v>0</v>
      </c>
    </row>
    <row r="71" spans="1:6" s="13" customFormat="1" ht="15.5" x14ac:dyDescent="0.35">
      <c r="A71" s="52"/>
      <c r="B71" s="136"/>
      <c r="C71" s="14"/>
      <c r="D71" s="32"/>
      <c r="E71" s="124"/>
      <c r="F71" s="32"/>
    </row>
    <row r="72" spans="1:6" s="13" customFormat="1" ht="46.5" x14ac:dyDescent="0.35">
      <c r="A72" s="52" t="s">
        <v>204</v>
      </c>
      <c r="B72" s="136" t="s">
        <v>205</v>
      </c>
      <c r="C72" s="14" t="s">
        <v>59</v>
      </c>
      <c r="D72" s="32">
        <v>59</v>
      </c>
      <c r="E72" s="124"/>
      <c r="F72" s="32">
        <f>D72*E72</f>
        <v>0</v>
      </c>
    </row>
    <row r="73" spans="1:6" s="13" customFormat="1" ht="15.5" x14ac:dyDescent="0.35">
      <c r="A73" s="52"/>
      <c r="B73" s="136"/>
      <c r="C73" s="14"/>
      <c r="D73" s="32"/>
      <c r="E73" s="124"/>
      <c r="F73" s="32"/>
    </row>
    <row r="74" spans="1:6" s="13" customFormat="1" ht="31" x14ac:dyDescent="0.35">
      <c r="A74" s="52" t="s">
        <v>208</v>
      </c>
      <c r="B74" s="136" t="s">
        <v>209</v>
      </c>
      <c r="C74" s="14" t="s">
        <v>88</v>
      </c>
      <c r="D74" s="32">
        <v>1463.51</v>
      </c>
      <c r="E74" s="124"/>
      <c r="F74" s="32">
        <f>D74*E74</f>
        <v>0</v>
      </c>
    </row>
    <row r="75" spans="1:6" s="13" customFormat="1" ht="15.5" x14ac:dyDescent="0.35">
      <c r="A75" s="52"/>
      <c r="B75" s="136"/>
      <c r="C75" s="14"/>
      <c r="D75" s="32"/>
      <c r="E75" s="124"/>
      <c r="F75" s="32"/>
    </row>
    <row r="76" spans="1:6" s="13" customFormat="1" ht="31" x14ac:dyDescent="0.35">
      <c r="A76" s="52" t="s">
        <v>210</v>
      </c>
      <c r="B76" s="136" t="s">
        <v>211</v>
      </c>
      <c r="C76" s="14" t="s">
        <v>88</v>
      </c>
      <c r="D76" s="32">
        <v>1210.04</v>
      </c>
      <c r="E76" s="124"/>
      <c r="F76" s="32">
        <f>D76*E76</f>
        <v>0</v>
      </c>
    </row>
    <row r="77" spans="1:6" s="13" customFormat="1" ht="15.5" x14ac:dyDescent="0.35">
      <c r="A77" s="52"/>
      <c r="B77" s="140"/>
      <c r="C77" s="14"/>
      <c r="D77" s="32"/>
      <c r="E77" s="124"/>
      <c r="F77" s="32"/>
    </row>
    <row r="78" spans="1:6" s="13" customFormat="1" ht="30" customHeight="1" x14ac:dyDescent="0.35">
      <c r="A78" s="52" t="s">
        <v>252</v>
      </c>
      <c r="B78" s="77" t="s">
        <v>254</v>
      </c>
      <c r="C78" s="14" t="s">
        <v>88</v>
      </c>
      <c r="D78" s="32">
        <v>660.2</v>
      </c>
      <c r="E78" s="124"/>
      <c r="F78" s="32">
        <f>D78*E78</f>
        <v>0</v>
      </c>
    </row>
    <row r="79" spans="1:6" s="13" customFormat="1" ht="15.5" x14ac:dyDescent="0.35">
      <c r="A79" s="52"/>
      <c r="B79" s="136"/>
      <c r="C79" s="14"/>
      <c r="D79" s="32"/>
      <c r="E79" s="124"/>
      <c r="F79" s="32"/>
    </row>
    <row r="80" spans="1:6" s="13" customFormat="1" ht="15.5" x14ac:dyDescent="0.35">
      <c r="A80" s="75" t="s">
        <v>213</v>
      </c>
      <c r="B80" s="137" t="s">
        <v>212</v>
      </c>
      <c r="C80" s="14"/>
      <c r="D80" s="32"/>
      <c r="E80" s="124"/>
      <c r="F80" s="32"/>
    </row>
    <row r="81" spans="1:6" s="13" customFormat="1" ht="15" customHeight="1" x14ac:dyDescent="0.35">
      <c r="A81" s="52"/>
      <c r="B81" s="80"/>
      <c r="C81" s="14"/>
      <c r="D81" s="32"/>
      <c r="E81" s="124"/>
      <c r="F81" s="32"/>
    </row>
    <row r="82" spans="1:6" s="13" customFormat="1" ht="31" x14ac:dyDescent="0.35">
      <c r="A82" s="52" t="s">
        <v>452</v>
      </c>
      <c r="B82" s="80" t="s">
        <v>453</v>
      </c>
      <c r="C82" s="14" t="s">
        <v>59</v>
      </c>
      <c r="D82" s="164">
        <v>9.32</v>
      </c>
      <c r="E82" s="124"/>
      <c r="F82" s="32">
        <f>D82*E82</f>
        <v>0</v>
      </c>
    </row>
    <row r="83" spans="1:6" s="13" customFormat="1" ht="15.5" x14ac:dyDescent="0.35">
      <c r="A83" s="52"/>
      <c r="B83" s="80"/>
      <c r="C83" s="14"/>
      <c r="D83" s="164"/>
      <c r="E83" s="124"/>
      <c r="F83" s="32"/>
    </row>
    <row r="84" spans="1:6" s="13" customFormat="1" ht="62" x14ac:dyDescent="0.35">
      <c r="A84" s="52" t="s">
        <v>456</v>
      </c>
      <c r="B84" s="80" t="s">
        <v>455</v>
      </c>
      <c r="C84" s="14" t="s">
        <v>13</v>
      </c>
      <c r="D84" s="164">
        <v>1</v>
      </c>
      <c r="E84" s="124"/>
      <c r="F84" s="32">
        <f>D84*E84</f>
        <v>0</v>
      </c>
    </row>
    <row r="85" spans="1:6" s="13" customFormat="1" ht="15" customHeight="1" x14ac:dyDescent="0.35">
      <c r="A85" s="52"/>
      <c r="B85" s="80"/>
      <c r="C85" s="14"/>
      <c r="D85" s="32"/>
      <c r="E85" s="124"/>
      <c r="F85" s="32"/>
    </row>
    <row r="86" spans="1:6" s="13" customFormat="1" ht="45.75" customHeight="1" x14ac:dyDescent="0.35">
      <c r="A86" s="52" t="s">
        <v>439</v>
      </c>
      <c r="B86" s="80" t="s">
        <v>309</v>
      </c>
      <c r="C86" s="14" t="s">
        <v>88</v>
      </c>
      <c r="D86" s="32">
        <v>10</v>
      </c>
      <c r="E86" s="124"/>
      <c r="F86" s="32">
        <f>D86*E86</f>
        <v>0</v>
      </c>
    </row>
    <row r="87" spans="1:6" s="13" customFormat="1" ht="15" customHeight="1" x14ac:dyDescent="0.35">
      <c r="A87" s="52"/>
      <c r="B87" s="80"/>
      <c r="C87" s="14"/>
      <c r="D87" s="32"/>
      <c r="E87" s="124"/>
      <c r="F87" s="32"/>
    </row>
    <row r="88" spans="1:6" s="13" customFormat="1" ht="31" x14ac:dyDescent="0.35">
      <c r="A88" s="52" t="s">
        <v>458</v>
      </c>
      <c r="B88" s="80" t="s">
        <v>457</v>
      </c>
      <c r="C88" s="14" t="s">
        <v>13</v>
      </c>
      <c r="D88" s="32">
        <v>2</v>
      </c>
      <c r="E88" s="124"/>
      <c r="F88" s="32">
        <f>D88*E88</f>
        <v>0</v>
      </c>
    </row>
    <row r="89" spans="1:6" s="13" customFormat="1" ht="15.5" x14ac:dyDescent="0.35">
      <c r="A89" s="52"/>
      <c r="B89" s="136"/>
      <c r="C89" s="14"/>
      <c r="D89" s="32"/>
      <c r="E89" s="124"/>
      <c r="F89" s="32"/>
    </row>
    <row r="90" spans="1:6" s="18" customFormat="1" ht="15" customHeight="1" x14ac:dyDescent="0.35">
      <c r="A90" s="21" t="s">
        <v>35</v>
      </c>
      <c r="B90" s="185" t="s">
        <v>36</v>
      </c>
      <c r="C90" s="102"/>
      <c r="D90" s="132"/>
      <c r="E90" s="142"/>
      <c r="F90" s="132"/>
    </row>
    <row r="91" spans="1:6" s="18" customFormat="1" ht="15" customHeight="1" x14ac:dyDescent="0.35">
      <c r="A91" s="21" t="s">
        <v>219</v>
      </c>
      <c r="B91" s="185" t="s">
        <v>218</v>
      </c>
      <c r="C91" s="102"/>
      <c r="D91" s="132"/>
      <c r="E91" s="142"/>
      <c r="F91" s="132"/>
    </row>
    <row r="92" spans="1:6" s="18" customFormat="1" ht="15" customHeight="1" x14ac:dyDescent="0.35">
      <c r="A92" s="144"/>
      <c r="B92" s="185"/>
      <c r="C92" s="102"/>
      <c r="D92" s="132"/>
      <c r="E92" s="142"/>
      <c r="F92" s="132"/>
    </row>
    <row r="93" spans="1:6" s="16" customFormat="1" ht="46.5" x14ac:dyDescent="0.35">
      <c r="A93" s="19" t="s">
        <v>325</v>
      </c>
      <c r="B93" s="191" t="s">
        <v>324</v>
      </c>
      <c r="C93" s="101" t="s">
        <v>326</v>
      </c>
      <c r="D93" s="32">
        <v>30</v>
      </c>
      <c r="E93" s="226">
        <v>150</v>
      </c>
      <c r="F93" s="227">
        <f>D93*E93</f>
        <v>4500</v>
      </c>
    </row>
    <row r="94" spans="1:6" s="16" customFormat="1" ht="15.5" x14ac:dyDescent="0.35">
      <c r="A94" s="19"/>
      <c r="B94" s="191"/>
      <c r="C94" s="101"/>
      <c r="D94" s="32"/>
      <c r="E94" s="124"/>
      <c r="F94" s="32"/>
    </row>
    <row r="95" spans="1:6" s="16" customFormat="1" ht="46.5" x14ac:dyDescent="0.35">
      <c r="A95" s="19" t="s">
        <v>28</v>
      </c>
      <c r="B95" s="191" t="s">
        <v>605</v>
      </c>
      <c r="C95" s="101" t="s">
        <v>326</v>
      </c>
      <c r="D95" s="32">
        <v>5</v>
      </c>
      <c r="E95" s="226">
        <v>100</v>
      </c>
      <c r="F95" s="227">
        <f>D95*E95</f>
        <v>500</v>
      </c>
    </row>
    <row r="96" spans="1:6" s="16" customFormat="1" ht="15.5" x14ac:dyDescent="0.35">
      <c r="A96" s="19"/>
      <c r="B96" s="191"/>
      <c r="C96" s="101"/>
      <c r="D96" s="32"/>
      <c r="E96" s="124"/>
      <c r="F96" s="32"/>
    </row>
    <row r="97" spans="1:6" s="16" customFormat="1" ht="61.5" customHeight="1" x14ac:dyDescent="0.35">
      <c r="A97" s="19" t="s">
        <v>239</v>
      </c>
      <c r="B97" s="464" t="s">
        <v>665</v>
      </c>
      <c r="C97" s="464"/>
      <c r="D97" s="464"/>
      <c r="E97" s="464"/>
      <c r="F97" s="464"/>
    </row>
    <row r="98" spans="1:6" s="16" customFormat="1" ht="15.5" x14ac:dyDescent="0.35">
      <c r="A98" s="19"/>
      <c r="B98" s="191"/>
      <c r="C98" s="101"/>
      <c r="D98" s="32"/>
      <c r="E98" s="124"/>
      <c r="F98" s="32"/>
    </row>
    <row r="99" spans="1:6" s="16" customFormat="1" ht="15.5" x14ac:dyDescent="0.35">
      <c r="A99" s="21" t="s">
        <v>221</v>
      </c>
      <c r="B99" s="145" t="s">
        <v>220</v>
      </c>
      <c r="C99" s="101"/>
      <c r="D99" s="32"/>
      <c r="E99" s="124"/>
      <c r="F99" s="32"/>
    </row>
    <row r="100" spans="1:6" s="16" customFormat="1" ht="15.5" x14ac:dyDescent="0.35">
      <c r="A100" s="19"/>
      <c r="B100" s="191"/>
      <c r="C100" s="101"/>
      <c r="D100" s="32"/>
      <c r="E100" s="124"/>
      <c r="F100" s="32"/>
    </row>
    <row r="101" spans="1:6" s="16" customFormat="1" ht="31" x14ac:dyDescent="0.35">
      <c r="A101" s="19" t="s">
        <v>222</v>
      </c>
      <c r="B101" s="191" t="s">
        <v>223</v>
      </c>
      <c r="C101" s="101" t="s">
        <v>13</v>
      </c>
      <c r="D101" s="32">
        <v>1</v>
      </c>
      <c r="E101" s="124"/>
      <c r="F101" s="32">
        <f>D101*E101</f>
        <v>0</v>
      </c>
    </row>
    <row r="102" spans="1:6" s="16" customFormat="1" ht="15.5" x14ac:dyDescent="0.35">
      <c r="A102" s="19"/>
      <c r="B102" s="191"/>
      <c r="C102" s="101"/>
      <c r="D102" s="32"/>
      <c r="E102" s="124"/>
      <c r="F102" s="32"/>
    </row>
    <row r="103" spans="1:6" s="16" customFormat="1" ht="31" x14ac:dyDescent="0.35">
      <c r="A103" s="19" t="s">
        <v>224</v>
      </c>
      <c r="B103" s="191" t="s">
        <v>225</v>
      </c>
      <c r="C103" s="101" t="s">
        <v>13</v>
      </c>
      <c r="D103" s="32">
        <v>1</v>
      </c>
      <c r="E103" s="124"/>
      <c r="F103" s="32">
        <f>D103*E103</f>
        <v>0</v>
      </c>
    </row>
    <row r="104" spans="1:6" s="16" customFormat="1" ht="15" customHeight="1" x14ac:dyDescent="0.35">
      <c r="A104" s="19"/>
      <c r="B104" s="191"/>
      <c r="C104" s="101"/>
      <c r="D104" s="32"/>
      <c r="E104" s="124"/>
      <c r="F104" s="32"/>
    </row>
    <row r="105" spans="1:6" s="16" customFormat="1" ht="15" customHeight="1" x14ac:dyDescent="0.35">
      <c r="A105" s="35"/>
      <c r="B105" s="228" t="s">
        <v>37</v>
      </c>
      <c r="C105" s="229"/>
      <c r="D105" s="230"/>
      <c r="E105" s="231"/>
      <c r="F105" s="230">
        <f>SUM(F35:F103)</f>
        <v>5000</v>
      </c>
    </row>
    <row r="106" spans="1:6" s="16" customFormat="1" ht="15" customHeight="1" x14ac:dyDescent="0.35">
      <c r="A106" s="35"/>
      <c r="B106" s="146"/>
      <c r="C106" s="102"/>
      <c r="D106" s="132"/>
      <c r="E106" s="142"/>
      <c r="F106" s="132"/>
    </row>
    <row r="107" spans="1:6" s="16" customFormat="1" ht="15" customHeight="1" x14ac:dyDescent="0.35">
      <c r="A107" s="35"/>
      <c r="B107" s="146"/>
      <c r="C107" s="102"/>
      <c r="D107" s="132"/>
      <c r="E107" s="142"/>
      <c r="F107" s="132"/>
    </row>
    <row r="108" spans="1:6" s="16" customFormat="1" ht="15" customHeight="1" x14ac:dyDescent="0.35">
      <c r="A108" s="21" t="s">
        <v>21</v>
      </c>
      <c r="B108" s="185" t="s">
        <v>25</v>
      </c>
      <c r="C108" s="102"/>
      <c r="D108" s="132"/>
      <c r="E108" s="142"/>
      <c r="F108" s="132"/>
    </row>
    <row r="109" spans="1:6" s="16" customFormat="1" ht="51" customHeight="1" x14ac:dyDescent="0.35">
      <c r="A109" s="21"/>
      <c r="B109" s="462" t="s">
        <v>113</v>
      </c>
      <c r="C109" s="462"/>
      <c r="D109" s="462"/>
      <c r="E109" s="462"/>
      <c r="F109" s="462"/>
    </row>
    <row r="110" spans="1:6" s="16" customFormat="1" ht="15" customHeight="1" x14ac:dyDescent="0.35">
      <c r="A110" s="21" t="s">
        <v>38</v>
      </c>
      <c r="B110" s="185" t="s">
        <v>39</v>
      </c>
      <c r="C110" s="102"/>
      <c r="D110" s="132"/>
      <c r="E110" s="142"/>
      <c r="F110" s="132"/>
    </row>
    <row r="111" spans="1:6" s="16" customFormat="1" ht="15" customHeight="1" x14ac:dyDescent="0.35">
      <c r="A111" s="21"/>
      <c r="B111" s="185"/>
      <c r="C111" s="102"/>
      <c r="D111" s="132"/>
      <c r="E111" s="142"/>
      <c r="F111" s="132"/>
    </row>
    <row r="112" spans="1:6" s="16" customFormat="1" ht="31" x14ac:dyDescent="0.35">
      <c r="A112" s="134" t="s">
        <v>70</v>
      </c>
      <c r="B112" s="135" t="s">
        <v>71</v>
      </c>
      <c r="C112" s="14" t="s">
        <v>60</v>
      </c>
      <c r="D112" s="32">
        <v>960.32799999999997</v>
      </c>
      <c r="E112" s="124"/>
      <c r="F112" s="32">
        <f>D112*E112</f>
        <v>0</v>
      </c>
    </row>
    <row r="113" spans="1:6" s="16" customFormat="1" ht="15" customHeight="1" x14ac:dyDescent="0.35">
      <c r="A113" s="21"/>
      <c r="B113" s="185"/>
      <c r="C113" s="102"/>
      <c r="D113" s="132"/>
      <c r="E113" s="142"/>
      <c r="F113" s="132"/>
    </row>
    <row r="114" spans="1:6" s="16" customFormat="1" ht="31" x14ac:dyDescent="0.35">
      <c r="A114" s="19" t="s">
        <v>29</v>
      </c>
      <c r="B114" s="41" t="s">
        <v>327</v>
      </c>
      <c r="C114" s="14" t="s">
        <v>60</v>
      </c>
      <c r="D114" s="32">
        <v>2777.1347999999998</v>
      </c>
      <c r="E114" s="124"/>
      <c r="F114" s="32">
        <f>D114*E114</f>
        <v>0</v>
      </c>
    </row>
    <row r="115" spans="1:6" s="16" customFormat="1" ht="15.5" x14ac:dyDescent="0.35">
      <c r="A115" s="19"/>
      <c r="B115" s="41"/>
      <c r="C115" s="14"/>
      <c r="D115" s="32"/>
      <c r="E115" s="124"/>
      <c r="F115" s="32"/>
    </row>
    <row r="116" spans="1:6" s="16" customFormat="1" ht="62" x14ac:dyDescent="0.35">
      <c r="A116" s="19" t="s">
        <v>313</v>
      </c>
      <c r="B116" s="41" t="s">
        <v>314</v>
      </c>
      <c r="C116" s="14" t="s">
        <v>60</v>
      </c>
      <c r="D116" s="32">
        <v>37.08</v>
      </c>
      <c r="E116" s="124"/>
      <c r="F116" s="32">
        <f>D116*E116</f>
        <v>0</v>
      </c>
    </row>
    <row r="117" spans="1:6" s="16" customFormat="1" ht="15" customHeight="1" x14ac:dyDescent="0.35">
      <c r="A117" s="19"/>
      <c r="B117" s="41"/>
      <c r="C117" s="14"/>
      <c r="D117" s="32"/>
      <c r="E117" s="124"/>
      <c r="F117" s="32"/>
    </row>
    <row r="118" spans="1:6" s="16" customFormat="1" ht="15" customHeight="1" x14ac:dyDescent="0.35">
      <c r="A118" s="21" t="s">
        <v>40</v>
      </c>
      <c r="B118" s="185" t="s">
        <v>41</v>
      </c>
      <c r="C118" s="102"/>
      <c r="D118" s="32"/>
      <c r="E118" s="142"/>
      <c r="F118" s="132"/>
    </row>
    <row r="119" spans="1:6" s="16" customFormat="1" ht="15" customHeight="1" x14ac:dyDescent="0.35">
      <c r="A119" s="21"/>
      <c r="B119" s="185"/>
      <c r="C119" s="102"/>
      <c r="D119" s="132"/>
      <c r="E119" s="142"/>
      <c r="F119" s="132"/>
    </row>
    <row r="120" spans="1:6" s="16" customFormat="1" ht="31" x14ac:dyDescent="0.35">
      <c r="A120" s="19" t="s">
        <v>134</v>
      </c>
      <c r="B120" s="191" t="s">
        <v>72</v>
      </c>
      <c r="C120" s="14" t="s">
        <v>59</v>
      </c>
      <c r="D120" s="32">
        <v>5118.6429999999991</v>
      </c>
      <c r="E120" s="124"/>
      <c r="F120" s="32">
        <f>D120*E120</f>
        <v>0</v>
      </c>
    </row>
    <row r="121" spans="1:6" s="16" customFormat="1" ht="15" customHeight="1" x14ac:dyDescent="0.35">
      <c r="A121" s="19"/>
      <c r="B121" s="191"/>
      <c r="C121" s="14"/>
      <c r="D121" s="32"/>
      <c r="E121" s="124"/>
      <c r="F121" s="32"/>
    </row>
    <row r="122" spans="1:6" s="16" customFormat="1" ht="15" customHeight="1" x14ac:dyDescent="0.35">
      <c r="A122" s="21" t="s">
        <v>110</v>
      </c>
      <c r="B122" s="185" t="s">
        <v>109</v>
      </c>
      <c r="C122" s="14"/>
      <c r="D122" s="32"/>
      <c r="E122" s="124"/>
      <c r="F122" s="32"/>
    </row>
    <row r="123" spans="1:6" s="16" customFormat="1" ht="15" customHeight="1" x14ac:dyDescent="0.35">
      <c r="A123" s="21"/>
      <c r="B123" s="185"/>
      <c r="C123" s="14"/>
      <c r="D123" s="32"/>
      <c r="E123" s="124"/>
      <c r="F123" s="32"/>
    </row>
    <row r="124" spans="1:6" s="16" customFormat="1" ht="45.75" customHeight="1" x14ac:dyDescent="0.35">
      <c r="A124" s="71" t="s">
        <v>257</v>
      </c>
      <c r="B124" s="79" t="s">
        <v>258</v>
      </c>
      <c r="C124" s="14" t="s">
        <v>59</v>
      </c>
      <c r="D124" s="32">
        <v>5371.244999999999</v>
      </c>
      <c r="E124" s="124"/>
      <c r="F124" s="32">
        <f>D124*E124</f>
        <v>0</v>
      </c>
    </row>
    <row r="125" spans="1:6" s="16" customFormat="1" ht="15" customHeight="1" x14ac:dyDescent="0.35">
      <c r="A125" s="19"/>
      <c r="B125" s="191"/>
      <c r="C125" s="14"/>
      <c r="D125" s="32"/>
      <c r="E125" s="124"/>
      <c r="F125" s="32"/>
    </row>
    <row r="126" spans="1:6" s="16" customFormat="1" ht="31" x14ac:dyDescent="0.35">
      <c r="A126" s="21" t="s">
        <v>73</v>
      </c>
      <c r="B126" s="185" t="s">
        <v>74</v>
      </c>
      <c r="C126" s="14"/>
      <c r="D126" s="32"/>
      <c r="E126" s="124"/>
      <c r="F126" s="32"/>
    </row>
    <row r="127" spans="1:6" s="16" customFormat="1" ht="15.5" x14ac:dyDescent="0.35">
      <c r="A127" s="21"/>
      <c r="B127" s="185"/>
      <c r="C127" s="14"/>
      <c r="D127" s="32"/>
      <c r="E127" s="124"/>
      <c r="F127" s="32"/>
    </row>
    <row r="128" spans="1:6" s="16" customFormat="1" ht="31" x14ac:dyDescent="0.35">
      <c r="A128" s="71" t="s">
        <v>228</v>
      </c>
      <c r="B128" s="140" t="s">
        <v>507</v>
      </c>
      <c r="C128" s="14" t="s">
        <v>60</v>
      </c>
      <c r="D128" s="46">
        <v>48.68</v>
      </c>
      <c r="E128" s="127"/>
      <c r="F128" s="32">
        <f>D128*E128</f>
        <v>0</v>
      </c>
    </row>
    <row r="129" spans="1:6" s="16" customFormat="1" ht="15" customHeight="1" x14ac:dyDescent="0.35">
      <c r="A129" s="134"/>
      <c r="B129" s="191"/>
      <c r="C129" s="14"/>
      <c r="D129" s="32"/>
      <c r="E129" s="124"/>
      <c r="F129" s="32"/>
    </row>
    <row r="130" spans="1:6" s="16" customFormat="1" ht="62" x14ac:dyDescent="0.35">
      <c r="A130" s="19" t="s">
        <v>259</v>
      </c>
      <c r="B130" s="191" t="s">
        <v>514</v>
      </c>
      <c r="C130" s="14" t="s">
        <v>59</v>
      </c>
      <c r="D130" s="32">
        <v>3658.5520159999996</v>
      </c>
      <c r="E130" s="124"/>
      <c r="F130" s="32">
        <f>D130*E130</f>
        <v>0</v>
      </c>
    </row>
    <row r="131" spans="1:6" s="16" customFormat="1" ht="15" customHeight="1" x14ac:dyDescent="0.35">
      <c r="A131" s="134"/>
      <c r="B131" s="191"/>
      <c r="C131" s="14"/>
      <c r="D131" s="32"/>
      <c r="E131" s="124"/>
      <c r="F131" s="32"/>
    </row>
    <row r="132" spans="1:6" s="16" customFormat="1" ht="15" customHeight="1" x14ac:dyDescent="0.35">
      <c r="A132" s="21" t="s">
        <v>75</v>
      </c>
      <c r="B132" s="185" t="s">
        <v>108</v>
      </c>
      <c r="C132" s="14"/>
      <c r="D132" s="32"/>
      <c r="E132" s="124"/>
      <c r="F132" s="32"/>
    </row>
    <row r="133" spans="1:6" s="16" customFormat="1" ht="15" customHeight="1" x14ac:dyDescent="0.35">
      <c r="A133" s="19"/>
      <c r="B133" s="191"/>
      <c r="C133" s="14"/>
      <c r="D133" s="32"/>
      <c r="E133" s="124"/>
      <c r="F133" s="32"/>
    </row>
    <row r="134" spans="1:6" s="16" customFormat="1" ht="31" x14ac:dyDescent="0.35">
      <c r="A134" s="19" t="s">
        <v>76</v>
      </c>
      <c r="B134" s="191" t="s">
        <v>77</v>
      </c>
      <c r="C134" s="14" t="s">
        <v>59</v>
      </c>
      <c r="D134" s="32">
        <v>999.47499999999991</v>
      </c>
      <c r="E134" s="124"/>
      <c r="F134" s="32">
        <f>D134*E134</f>
        <v>0</v>
      </c>
    </row>
    <row r="135" spans="1:6" s="16" customFormat="1" ht="15" customHeight="1" x14ac:dyDescent="0.35">
      <c r="A135" s="19"/>
      <c r="B135" s="191"/>
      <c r="C135" s="14"/>
      <c r="D135" s="32"/>
      <c r="E135" s="124"/>
      <c r="F135" s="32"/>
    </row>
    <row r="136" spans="1:6" s="16" customFormat="1" ht="31" x14ac:dyDescent="0.35">
      <c r="A136" s="19" t="s">
        <v>126</v>
      </c>
      <c r="B136" s="191" t="s">
        <v>125</v>
      </c>
      <c r="C136" s="14" t="s">
        <v>59</v>
      </c>
      <c r="D136" s="32">
        <v>255.8</v>
      </c>
      <c r="E136" s="124"/>
      <c r="F136" s="32">
        <f>D136*E136</f>
        <v>0</v>
      </c>
    </row>
    <row r="137" spans="1:6" s="16" customFormat="1" ht="15.5" x14ac:dyDescent="0.35">
      <c r="A137" s="19"/>
      <c r="B137" s="191"/>
      <c r="C137" s="14"/>
      <c r="D137" s="32"/>
      <c r="E137" s="124"/>
      <c r="F137" s="32"/>
    </row>
    <row r="138" spans="1:6" s="16" customFormat="1" ht="18.5" x14ac:dyDescent="0.35">
      <c r="A138" s="19" t="s">
        <v>128</v>
      </c>
      <c r="B138" s="191" t="s">
        <v>127</v>
      </c>
      <c r="C138" s="14" t="s">
        <v>59</v>
      </c>
      <c r="D138" s="32">
        <v>1255.2749999999999</v>
      </c>
      <c r="E138" s="124"/>
      <c r="F138" s="32">
        <f>D138*E138</f>
        <v>0</v>
      </c>
    </row>
    <row r="139" spans="1:6" s="16" customFormat="1" ht="15.5" x14ac:dyDescent="0.35">
      <c r="A139" s="19"/>
      <c r="B139" s="191"/>
      <c r="C139" s="14"/>
      <c r="D139" s="32"/>
      <c r="E139" s="124"/>
      <c r="F139" s="32"/>
    </row>
    <row r="140" spans="1:6" s="16" customFormat="1" ht="31" x14ac:dyDescent="0.35">
      <c r="A140" s="21" t="s">
        <v>43</v>
      </c>
      <c r="B140" s="185" t="s">
        <v>42</v>
      </c>
      <c r="C140" s="102"/>
      <c r="D140" s="132"/>
      <c r="E140" s="142"/>
      <c r="F140" s="132"/>
    </row>
    <row r="141" spans="1:6" s="16" customFormat="1" ht="15.5" x14ac:dyDescent="0.35">
      <c r="A141" s="71"/>
      <c r="B141" s="140"/>
      <c r="C141" s="51"/>
      <c r="D141" s="46"/>
      <c r="E141" s="127"/>
      <c r="F141" s="32"/>
    </row>
    <row r="142" spans="1:6" s="16" customFormat="1" ht="46.5" x14ac:dyDescent="0.35">
      <c r="A142" s="71" t="s">
        <v>510</v>
      </c>
      <c r="B142" s="140" t="s">
        <v>508</v>
      </c>
      <c r="C142" s="51" t="s">
        <v>229</v>
      </c>
      <c r="D142" s="46">
        <v>4842.5450400000009</v>
      </c>
      <c r="E142" s="127"/>
      <c r="F142" s="32">
        <f>D142*E142</f>
        <v>0</v>
      </c>
    </row>
    <row r="143" spans="1:6" s="16" customFormat="1" ht="15" customHeight="1" x14ac:dyDescent="0.35">
      <c r="A143" s="21"/>
      <c r="B143" s="185"/>
      <c r="C143" s="102"/>
      <c r="D143" s="132"/>
      <c r="E143" s="142"/>
      <c r="F143" s="132"/>
    </row>
    <row r="144" spans="1:6" s="16" customFormat="1" ht="31" x14ac:dyDescent="0.35">
      <c r="A144" s="134" t="s">
        <v>65</v>
      </c>
      <c r="B144" s="135" t="s">
        <v>66</v>
      </c>
      <c r="C144" s="14" t="s">
        <v>60</v>
      </c>
      <c r="D144" s="32">
        <v>767.50614999999993</v>
      </c>
      <c r="E144" s="124"/>
      <c r="F144" s="32">
        <f>(D144*E144)</f>
        <v>0</v>
      </c>
    </row>
    <row r="145" spans="1:6" s="16" customFormat="1" ht="15.5" x14ac:dyDescent="0.35">
      <c r="A145" s="134"/>
      <c r="B145" s="135"/>
      <c r="C145" s="14"/>
      <c r="D145" s="32"/>
      <c r="E145" s="124"/>
      <c r="F145" s="32"/>
    </row>
    <row r="146" spans="1:6" s="16" customFormat="1" ht="31" x14ac:dyDescent="0.35">
      <c r="A146" s="134" t="s">
        <v>231</v>
      </c>
      <c r="B146" s="135" t="s">
        <v>230</v>
      </c>
      <c r="C146" s="14" t="s">
        <v>229</v>
      </c>
      <c r="D146" s="32">
        <v>4842.5450400000009</v>
      </c>
      <c r="E146" s="124"/>
      <c r="F146" s="32">
        <f>(D146*E146)</f>
        <v>0</v>
      </c>
    </row>
    <row r="147" spans="1:6" s="16" customFormat="1" ht="15.5" x14ac:dyDescent="0.35">
      <c r="A147" s="134"/>
      <c r="B147" s="135"/>
      <c r="C147" s="14"/>
      <c r="D147" s="32"/>
      <c r="E147" s="124"/>
      <c r="F147" s="32"/>
    </row>
    <row r="148" spans="1:6" s="16" customFormat="1" ht="31" x14ac:dyDescent="0.35">
      <c r="A148" s="134" t="s">
        <v>233</v>
      </c>
      <c r="B148" s="135" t="s">
        <v>232</v>
      </c>
      <c r="C148" s="14" t="s">
        <v>229</v>
      </c>
      <c r="D148" s="32">
        <v>646.41246999999998</v>
      </c>
      <c r="E148" s="124"/>
      <c r="F148" s="32">
        <f>(D148*E148)</f>
        <v>0</v>
      </c>
    </row>
    <row r="149" spans="1:6" s="16" customFormat="1" ht="15.5" x14ac:dyDescent="0.35">
      <c r="A149" s="134"/>
      <c r="B149" s="135"/>
      <c r="C149" s="14"/>
      <c r="D149" s="32"/>
      <c r="E149" s="124"/>
      <c r="F149" s="32"/>
    </row>
    <row r="150" spans="1:6" s="16" customFormat="1" ht="46.5" x14ac:dyDescent="0.35">
      <c r="A150" s="134" t="s">
        <v>334</v>
      </c>
      <c r="B150" s="135" t="s">
        <v>333</v>
      </c>
      <c r="C150" s="14" t="s">
        <v>229</v>
      </c>
      <c r="D150" s="32">
        <v>242.59092000000001</v>
      </c>
      <c r="E150" s="124"/>
      <c r="F150" s="32">
        <f>(D150*E150)</f>
        <v>0</v>
      </c>
    </row>
    <row r="151" spans="1:6" s="16" customFormat="1" ht="15" customHeight="1" x14ac:dyDescent="0.35">
      <c r="A151" s="21"/>
      <c r="B151" s="185"/>
      <c r="C151" s="102"/>
      <c r="D151" s="132"/>
      <c r="E151" s="142"/>
      <c r="F151" s="132"/>
    </row>
    <row r="152" spans="1:6" s="16" customFormat="1" ht="15" customHeight="1" x14ac:dyDescent="0.35">
      <c r="A152" s="19"/>
      <c r="B152" s="232" t="s">
        <v>44</v>
      </c>
      <c r="C152" s="229"/>
      <c r="D152" s="230"/>
      <c r="E152" s="231"/>
      <c r="F152" s="230">
        <f>SUM(F112:F150)</f>
        <v>0</v>
      </c>
    </row>
    <row r="153" spans="1:6" s="16" customFormat="1" ht="15" customHeight="1" x14ac:dyDescent="0.35">
      <c r="A153" s="19"/>
      <c r="B153" s="185"/>
      <c r="C153" s="102"/>
      <c r="D153" s="132"/>
      <c r="E153" s="142"/>
      <c r="F153" s="132"/>
    </row>
    <row r="154" spans="1:6" s="16" customFormat="1" ht="15" customHeight="1" x14ac:dyDescent="0.35">
      <c r="A154" s="19"/>
      <c r="B154" s="185"/>
      <c r="C154" s="102"/>
      <c r="D154" s="132"/>
      <c r="E154" s="142"/>
      <c r="F154" s="132"/>
    </row>
    <row r="155" spans="1:6" s="16" customFormat="1" ht="15" customHeight="1" x14ac:dyDescent="0.35">
      <c r="A155" s="21" t="s">
        <v>22</v>
      </c>
      <c r="B155" s="185" t="s">
        <v>27</v>
      </c>
      <c r="C155" s="102"/>
      <c r="D155" s="132"/>
      <c r="E155" s="142"/>
      <c r="F155" s="132"/>
    </row>
    <row r="156" spans="1:6" s="16" customFormat="1" ht="15" customHeight="1" x14ac:dyDescent="0.35">
      <c r="A156" s="21" t="s">
        <v>45</v>
      </c>
      <c r="B156" s="185" t="s">
        <v>46</v>
      </c>
      <c r="C156" s="102"/>
      <c r="D156" s="132"/>
      <c r="E156" s="142"/>
      <c r="F156" s="132"/>
    </row>
    <row r="157" spans="1:6" s="16" customFormat="1" ht="15" customHeight="1" x14ac:dyDescent="0.35">
      <c r="A157" s="21" t="s">
        <v>52</v>
      </c>
      <c r="B157" s="185" t="s">
        <v>53</v>
      </c>
      <c r="C157" s="102"/>
      <c r="D157" s="132"/>
      <c r="E157" s="142"/>
      <c r="F157" s="132"/>
    </row>
    <row r="158" spans="1:6" s="16" customFormat="1" ht="15" customHeight="1" x14ac:dyDescent="0.35">
      <c r="A158" s="21"/>
      <c r="B158" s="185"/>
      <c r="C158" s="102"/>
      <c r="D158" s="132"/>
      <c r="E158" s="142"/>
      <c r="F158" s="132"/>
    </row>
    <row r="159" spans="1:6" s="16" customFormat="1" ht="46.5" x14ac:dyDescent="0.35">
      <c r="A159" s="19" t="s">
        <v>78</v>
      </c>
      <c r="B159" s="191" t="s">
        <v>79</v>
      </c>
      <c r="C159" s="14" t="s">
        <v>60</v>
      </c>
      <c r="D159" s="32">
        <v>1158.5766720000001</v>
      </c>
      <c r="E159" s="124"/>
      <c r="F159" s="32">
        <f>E159*D159</f>
        <v>0</v>
      </c>
    </row>
    <row r="160" spans="1:6" s="16" customFormat="1" ht="15" customHeight="1" x14ac:dyDescent="0.35">
      <c r="A160" s="19"/>
      <c r="B160" s="191"/>
      <c r="C160" s="14"/>
      <c r="D160" s="32"/>
      <c r="E160" s="124"/>
      <c r="F160" s="32"/>
    </row>
    <row r="161" spans="1:6" s="16" customFormat="1" ht="46.5" x14ac:dyDescent="0.35">
      <c r="A161" s="19" t="s">
        <v>107</v>
      </c>
      <c r="B161" s="191" t="s">
        <v>106</v>
      </c>
      <c r="C161" s="14" t="s">
        <v>60</v>
      </c>
      <c r="D161" s="32">
        <v>650.07399999999996</v>
      </c>
      <c r="E161" s="124"/>
      <c r="F161" s="32">
        <f>E161*D161</f>
        <v>0</v>
      </c>
    </row>
    <row r="162" spans="1:6" s="16" customFormat="1" ht="15" customHeight="1" x14ac:dyDescent="0.35">
      <c r="A162" s="19"/>
      <c r="B162" s="191"/>
      <c r="C162" s="14"/>
      <c r="D162" s="32"/>
      <c r="E162" s="124"/>
      <c r="F162" s="32"/>
    </row>
    <row r="163" spans="1:6" s="16" customFormat="1" ht="46.5" x14ac:dyDescent="0.35">
      <c r="A163" s="21" t="s">
        <v>122</v>
      </c>
      <c r="B163" s="147" t="s">
        <v>100</v>
      </c>
      <c r="C163" s="14"/>
      <c r="D163" s="32"/>
      <c r="E163" s="124"/>
      <c r="F163" s="32"/>
    </row>
    <row r="164" spans="1:6" s="16" customFormat="1" ht="15" customHeight="1" x14ac:dyDescent="0.35">
      <c r="A164" s="71"/>
      <c r="B164" s="79"/>
      <c r="C164" s="14"/>
      <c r="D164" s="46"/>
      <c r="E164" s="127"/>
      <c r="F164" s="32"/>
    </row>
    <row r="165" spans="1:6" s="16" customFormat="1" ht="45.75" customHeight="1" x14ac:dyDescent="0.35">
      <c r="A165" s="71" t="s">
        <v>264</v>
      </c>
      <c r="B165" s="79" t="s">
        <v>265</v>
      </c>
      <c r="C165" s="14" t="s">
        <v>59</v>
      </c>
      <c r="D165" s="46">
        <v>756.32</v>
      </c>
      <c r="E165" s="127"/>
      <c r="F165" s="32">
        <f>E165*D165</f>
        <v>0</v>
      </c>
    </row>
    <row r="166" spans="1:6" s="16" customFormat="1" ht="15.5" x14ac:dyDescent="0.35">
      <c r="A166" s="191"/>
      <c r="B166" s="191"/>
      <c r="C166" s="14"/>
      <c r="D166" s="32"/>
      <c r="E166" s="124"/>
      <c r="F166" s="32"/>
    </row>
    <row r="167" spans="1:6" s="16" customFormat="1" ht="46.5" x14ac:dyDescent="0.35">
      <c r="A167" s="191" t="s">
        <v>266</v>
      </c>
      <c r="B167" s="106" t="s">
        <v>267</v>
      </c>
      <c r="C167" s="14" t="s">
        <v>59</v>
      </c>
      <c r="D167" s="32">
        <v>2340.2909999999997</v>
      </c>
      <c r="E167" s="124"/>
      <c r="F167" s="32">
        <f>E167*D167</f>
        <v>0</v>
      </c>
    </row>
    <row r="168" spans="1:6" s="16" customFormat="1" ht="15.5" x14ac:dyDescent="0.35">
      <c r="A168" s="191"/>
      <c r="B168" s="191"/>
      <c r="C168" s="14"/>
      <c r="D168" s="32"/>
      <c r="E168" s="124"/>
      <c r="F168" s="32"/>
    </row>
    <row r="169" spans="1:6" s="16" customFormat="1" ht="15" customHeight="1" x14ac:dyDescent="0.35">
      <c r="A169" s="21" t="s">
        <v>47</v>
      </c>
      <c r="B169" s="185" t="s">
        <v>48</v>
      </c>
      <c r="C169" s="102"/>
      <c r="D169" s="132"/>
      <c r="E169" s="142"/>
      <c r="F169" s="132"/>
    </row>
    <row r="170" spans="1:6" s="16" customFormat="1" ht="15" customHeight="1" x14ac:dyDescent="0.35">
      <c r="A170" s="21" t="s">
        <v>49</v>
      </c>
      <c r="B170" s="185" t="s">
        <v>50</v>
      </c>
      <c r="C170" s="102"/>
      <c r="D170" s="132"/>
      <c r="E170" s="142"/>
      <c r="F170" s="132"/>
    </row>
    <row r="171" spans="1:6" s="16" customFormat="1" ht="15" customHeight="1" x14ac:dyDescent="0.35">
      <c r="A171" s="21"/>
      <c r="B171" s="185"/>
      <c r="C171" s="102"/>
      <c r="D171" s="132"/>
      <c r="E171" s="142"/>
      <c r="F171" s="132"/>
    </row>
    <row r="172" spans="1:6" s="16" customFormat="1" ht="45.75" customHeight="1" x14ac:dyDescent="0.35">
      <c r="A172" s="71" t="s">
        <v>268</v>
      </c>
      <c r="B172" s="79" t="s">
        <v>269</v>
      </c>
      <c r="C172" s="14" t="s">
        <v>59</v>
      </c>
      <c r="D172" s="46">
        <v>756.32</v>
      </c>
      <c r="E172" s="127"/>
      <c r="F172" s="32">
        <f>E172*D172</f>
        <v>0</v>
      </c>
    </row>
    <row r="173" spans="1:6" s="16" customFormat="1" ht="15" customHeight="1" x14ac:dyDescent="0.35">
      <c r="A173" s="21"/>
      <c r="B173" s="185"/>
      <c r="C173" s="102"/>
      <c r="D173" s="132"/>
      <c r="E173" s="142"/>
      <c r="F173" s="132"/>
    </row>
    <row r="174" spans="1:6" s="16" customFormat="1" ht="46.5" x14ac:dyDescent="0.35">
      <c r="A174" s="19" t="s">
        <v>84</v>
      </c>
      <c r="B174" s="191" t="s">
        <v>135</v>
      </c>
      <c r="C174" s="14" t="s">
        <v>59</v>
      </c>
      <c r="D174" s="32">
        <v>3741.1864000000005</v>
      </c>
      <c r="E174" s="124"/>
      <c r="F174" s="32">
        <f>(D174*E174)</f>
        <v>0</v>
      </c>
    </row>
    <row r="175" spans="1:6" s="16" customFormat="1" ht="15" customHeight="1" x14ac:dyDescent="0.35">
      <c r="A175" s="19"/>
      <c r="B175" s="191"/>
      <c r="C175" s="14"/>
      <c r="D175" s="32"/>
      <c r="E175" s="124"/>
      <c r="F175" s="32"/>
    </row>
    <row r="176" spans="1:6" s="16" customFormat="1" ht="46.5" x14ac:dyDescent="0.35">
      <c r="A176" s="19" t="s">
        <v>119</v>
      </c>
      <c r="B176" s="191" t="s">
        <v>118</v>
      </c>
      <c r="C176" s="14" t="s">
        <v>59</v>
      </c>
      <c r="D176" s="32">
        <v>2457.1260000000002</v>
      </c>
      <c r="E176" s="124"/>
      <c r="F176" s="32">
        <f>(D176*E176)</f>
        <v>0</v>
      </c>
    </row>
    <row r="177" spans="1:6" s="16" customFormat="1" ht="15.5" x14ac:dyDescent="0.35">
      <c r="A177" s="19"/>
      <c r="B177" s="191"/>
      <c r="C177" s="14"/>
      <c r="D177" s="32"/>
      <c r="E177" s="124"/>
      <c r="F177" s="32"/>
    </row>
    <row r="178" spans="1:6" s="16" customFormat="1" ht="31" x14ac:dyDescent="0.35">
      <c r="A178" s="19" t="s">
        <v>516</v>
      </c>
      <c r="B178" s="191" t="s">
        <v>392</v>
      </c>
      <c r="C178" s="14" t="s">
        <v>59</v>
      </c>
      <c r="D178" s="32">
        <v>731.755</v>
      </c>
      <c r="E178" s="124"/>
      <c r="F178" s="32">
        <f>(D178*E178)</f>
        <v>0</v>
      </c>
    </row>
    <row r="179" spans="1:6" s="16" customFormat="1" ht="15.5" x14ac:dyDescent="0.35">
      <c r="A179" s="19"/>
      <c r="B179" s="191"/>
      <c r="C179" s="14"/>
      <c r="D179" s="32"/>
      <c r="E179" s="126"/>
      <c r="F179" s="15"/>
    </row>
    <row r="180" spans="1:6" s="16" customFormat="1" ht="15.5" x14ac:dyDescent="0.35">
      <c r="A180" s="83" t="s">
        <v>166</v>
      </c>
      <c r="B180" s="185" t="s">
        <v>167</v>
      </c>
      <c r="C180" s="102"/>
      <c r="D180" s="132"/>
      <c r="E180" s="142"/>
      <c r="F180" s="132"/>
    </row>
    <row r="181" spans="1:6" s="16" customFormat="1" ht="15.5" x14ac:dyDescent="0.35">
      <c r="A181" s="19"/>
      <c r="B181" s="140"/>
      <c r="C181" s="14"/>
      <c r="D181" s="46"/>
      <c r="E181" s="127"/>
      <c r="F181" s="15"/>
    </row>
    <row r="182" spans="1:6" s="16" customFormat="1" ht="79.5" customHeight="1" x14ac:dyDescent="0.35">
      <c r="A182" s="19" t="s">
        <v>393</v>
      </c>
      <c r="B182" s="140" t="s">
        <v>464</v>
      </c>
      <c r="C182" s="14" t="s">
        <v>59</v>
      </c>
      <c r="D182" s="46">
        <v>228.99999999999997</v>
      </c>
      <c r="E182" s="127"/>
      <c r="F182" s="15">
        <f>(D182*E182)</f>
        <v>0</v>
      </c>
    </row>
    <row r="183" spans="1:6" s="16" customFormat="1" ht="15.5" x14ac:dyDescent="0.35">
      <c r="A183" s="19"/>
      <c r="B183" s="140"/>
      <c r="C183" s="14"/>
      <c r="D183" s="46"/>
      <c r="E183" s="127"/>
      <c r="F183" s="15"/>
    </row>
    <row r="184" spans="1:6" s="16" customFormat="1" ht="124" x14ac:dyDescent="0.35">
      <c r="A184" s="19" t="s">
        <v>395</v>
      </c>
      <c r="B184" s="191" t="s">
        <v>520</v>
      </c>
      <c r="C184" s="14" t="s">
        <v>59</v>
      </c>
      <c r="D184" s="46">
        <v>81.56</v>
      </c>
      <c r="E184" s="127"/>
      <c r="F184" s="15">
        <f>(D184*E184)</f>
        <v>0</v>
      </c>
    </row>
    <row r="185" spans="1:6" s="16" customFormat="1" ht="15.5" x14ac:dyDescent="0.35">
      <c r="A185" s="19"/>
      <c r="B185" s="140"/>
      <c r="C185" s="14"/>
      <c r="D185" s="46"/>
      <c r="E185" s="127"/>
      <c r="F185" s="15"/>
    </row>
    <row r="186" spans="1:6" s="16" customFormat="1" ht="124" x14ac:dyDescent="0.35">
      <c r="A186" s="19" t="s">
        <v>522</v>
      </c>
      <c r="B186" s="191" t="s">
        <v>521</v>
      </c>
      <c r="C186" s="14" t="s">
        <v>59</v>
      </c>
      <c r="D186" s="46">
        <v>17.64</v>
      </c>
      <c r="E186" s="127"/>
      <c r="F186" s="32">
        <f>(D186*E186)</f>
        <v>0</v>
      </c>
    </row>
    <row r="187" spans="1:6" s="16" customFormat="1" ht="15.5" x14ac:dyDescent="0.35">
      <c r="A187" s="19"/>
      <c r="B187" s="191"/>
      <c r="C187" s="14"/>
      <c r="D187" s="46"/>
      <c r="E187" s="127"/>
      <c r="F187" s="32"/>
    </row>
    <row r="188" spans="1:6" s="16" customFormat="1" ht="46.5" x14ac:dyDescent="0.35">
      <c r="A188" s="19" t="s">
        <v>524</v>
      </c>
      <c r="B188" s="191" t="s">
        <v>523</v>
      </c>
      <c r="C188" s="14" t="s">
        <v>88</v>
      </c>
      <c r="D188" s="46">
        <v>149.10000000000002</v>
      </c>
      <c r="E188" s="127"/>
      <c r="F188" s="32">
        <f>(D188*E188)</f>
        <v>0</v>
      </c>
    </row>
    <row r="189" spans="1:6" s="16" customFormat="1" ht="15" customHeight="1" x14ac:dyDescent="0.35">
      <c r="A189" s="19"/>
      <c r="B189" s="185"/>
      <c r="C189" s="102"/>
      <c r="D189" s="132"/>
      <c r="E189" s="142"/>
      <c r="F189" s="132"/>
    </row>
    <row r="190" spans="1:6" s="16" customFormat="1" ht="15" customHeight="1" x14ac:dyDescent="0.35">
      <c r="A190" s="21" t="s">
        <v>105</v>
      </c>
      <c r="B190" s="185" t="s">
        <v>104</v>
      </c>
      <c r="C190" s="14"/>
      <c r="D190" s="32"/>
      <c r="E190" s="124"/>
      <c r="F190" s="32"/>
    </row>
    <row r="191" spans="1:6" s="16" customFormat="1" ht="15" customHeight="1" x14ac:dyDescent="0.35">
      <c r="A191" s="21" t="s">
        <v>67</v>
      </c>
      <c r="B191" s="148" t="s">
        <v>68</v>
      </c>
      <c r="C191" s="102"/>
      <c r="D191" s="132"/>
      <c r="E191" s="142"/>
      <c r="F191" s="132"/>
    </row>
    <row r="192" spans="1:6" s="16" customFormat="1" ht="15" customHeight="1" x14ac:dyDescent="0.35">
      <c r="A192" s="40"/>
      <c r="B192" s="191"/>
      <c r="C192" s="14"/>
      <c r="D192" s="15"/>
      <c r="E192" s="126"/>
      <c r="F192" s="15"/>
    </row>
    <row r="193" spans="1:6" s="16" customFormat="1" ht="77.5" x14ac:dyDescent="0.35">
      <c r="A193" s="52" t="s">
        <v>80</v>
      </c>
      <c r="B193" s="140" t="s">
        <v>148</v>
      </c>
      <c r="C193" s="51" t="s">
        <v>88</v>
      </c>
      <c r="D193" s="32">
        <v>1393.7</v>
      </c>
      <c r="E193" s="128"/>
      <c r="F193" s="50">
        <f>D193*E193</f>
        <v>0</v>
      </c>
    </row>
    <row r="194" spans="1:6" s="16" customFormat="1" ht="15" customHeight="1" x14ac:dyDescent="0.35">
      <c r="A194" s="21"/>
      <c r="B194" s="185"/>
      <c r="C194" s="102"/>
      <c r="D194" s="132"/>
      <c r="E194" s="142"/>
      <c r="F194" s="132"/>
    </row>
    <row r="195" spans="1:6" s="16" customFormat="1" ht="77.5" x14ac:dyDescent="0.35">
      <c r="A195" s="19" t="s">
        <v>81</v>
      </c>
      <c r="B195" s="191" t="s">
        <v>149</v>
      </c>
      <c r="C195" s="14" t="s">
        <v>88</v>
      </c>
      <c r="D195" s="32">
        <v>381.9</v>
      </c>
      <c r="E195" s="124"/>
      <c r="F195" s="32">
        <f>(D195*E195)</f>
        <v>0</v>
      </c>
    </row>
    <row r="196" spans="1:6" s="16" customFormat="1" ht="15.5" x14ac:dyDescent="0.35">
      <c r="A196" s="19"/>
      <c r="B196" s="191"/>
      <c r="C196" s="14"/>
      <c r="D196" s="32"/>
      <c r="E196" s="124"/>
      <c r="F196" s="32"/>
    </row>
    <row r="197" spans="1:6" s="16" customFormat="1" ht="46.5" x14ac:dyDescent="0.35">
      <c r="A197" s="19" t="s">
        <v>513</v>
      </c>
      <c r="B197" s="191" t="s">
        <v>512</v>
      </c>
      <c r="C197" s="14" t="s">
        <v>88</v>
      </c>
      <c r="D197" s="53">
        <v>42.9</v>
      </c>
      <c r="E197" s="124"/>
      <c r="F197" s="32">
        <f>(D197*E197)</f>
        <v>0</v>
      </c>
    </row>
    <row r="198" spans="1:6" s="16" customFormat="1" ht="15.5" x14ac:dyDescent="0.35">
      <c r="A198" s="19"/>
      <c r="B198" s="191"/>
      <c r="C198" s="14"/>
      <c r="D198" s="32"/>
      <c r="E198" s="124"/>
      <c r="F198" s="32"/>
    </row>
    <row r="199" spans="1:6" s="16" customFormat="1" ht="15.5" x14ac:dyDescent="0.35">
      <c r="A199" s="83" t="s">
        <v>318</v>
      </c>
      <c r="B199" s="145" t="s">
        <v>319</v>
      </c>
      <c r="C199" s="14"/>
      <c r="D199" s="32"/>
      <c r="E199" s="124"/>
      <c r="F199" s="32"/>
    </row>
    <row r="200" spans="1:6" s="16" customFormat="1" ht="15.5" x14ac:dyDescent="0.35">
      <c r="A200" s="19"/>
      <c r="B200" s="191"/>
      <c r="C200" s="14"/>
      <c r="D200" s="32"/>
      <c r="E200" s="124"/>
      <c r="F200" s="32"/>
    </row>
    <row r="201" spans="1:6" s="16" customFormat="1" ht="62" x14ac:dyDescent="0.35">
      <c r="A201" s="19" t="s">
        <v>270</v>
      </c>
      <c r="B201" s="140" t="s">
        <v>515</v>
      </c>
      <c r="C201" s="14" t="s">
        <v>88</v>
      </c>
      <c r="D201" s="32">
        <v>1838.9</v>
      </c>
      <c r="E201" s="124"/>
      <c r="F201" s="32">
        <f>(D201*E201)</f>
        <v>0</v>
      </c>
    </row>
    <row r="202" spans="1:6" s="16" customFormat="1" ht="15" customHeight="1" x14ac:dyDescent="0.35">
      <c r="A202" s="149"/>
      <c r="B202" s="139"/>
      <c r="C202" s="103"/>
      <c r="D202" s="32"/>
      <c r="E202" s="46"/>
      <c r="F202" s="46"/>
    </row>
    <row r="203" spans="1:6" s="16" customFormat="1" ht="15" customHeight="1" x14ac:dyDescent="0.35">
      <c r="A203" s="21" t="s">
        <v>121</v>
      </c>
      <c r="B203" s="150" t="s">
        <v>116</v>
      </c>
      <c r="C203" s="103"/>
      <c r="D203" s="46"/>
      <c r="E203" s="46"/>
      <c r="F203" s="46"/>
    </row>
    <row r="204" spans="1:6" s="16" customFormat="1" ht="15" customHeight="1" x14ac:dyDescent="0.35">
      <c r="A204" s="149"/>
      <c r="B204" s="139"/>
      <c r="C204" s="14"/>
      <c r="D204" s="46"/>
      <c r="E204" s="46"/>
      <c r="F204" s="46"/>
    </row>
    <row r="205" spans="1:6" s="16" customFormat="1" ht="45.75" customHeight="1" x14ac:dyDescent="0.35">
      <c r="A205" s="149" t="s">
        <v>271</v>
      </c>
      <c r="B205" s="140" t="s">
        <v>272</v>
      </c>
      <c r="C205" s="14" t="s">
        <v>60</v>
      </c>
      <c r="D205" s="46">
        <v>11.520000000000001</v>
      </c>
      <c r="E205" s="46"/>
      <c r="F205" s="32">
        <f>(D205*E205)</f>
        <v>0</v>
      </c>
    </row>
    <row r="206" spans="1:6" s="16" customFormat="1" ht="15" customHeight="1" x14ac:dyDescent="0.35">
      <c r="A206" s="149"/>
      <c r="B206" s="139"/>
      <c r="C206" s="14"/>
      <c r="D206" s="46"/>
      <c r="E206" s="46"/>
      <c r="F206" s="46"/>
    </row>
    <row r="207" spans="1:6" s="16" customFormat="1" ht="31" x14ac:dyDescent="0.35">
      <c r="A207" s="149" t="s">
        <v>124</v>
      </c>
      <c r="B207" s="139" t="s">
        <v>123</v>
      </c>
      <c r="C207" s="14" t="s">
        <v>59</v>
      </c>
      <c r="D207" s="46">
        <v>746.55</v>
      </c>
      <c r="E207" s="46"/>
      <c r="F207" s="46">
        <f>D207*E207</f>
        <v>0</v>
      </c>
    </row>
    <row r="208" spans="1:6" s="16" customFormat="1" ht="15" customHeight="1" x14ac:dyDescent="0.35">
      <c r="A208" s="149"/>
      <c r="B208" s="139"/>
      <c r="C208" s="14"/>
      <c r="D208" s="46"/>
      <c r="E208" s="46"/>
      <c r="F208" s="46"/>
    </row>
    <row r="209" spans="1:8" s="16" customFormat="1" ht="15" customHeight="1" x14ac:dyDescent="0.35">
      <c r="A209" s="21"/>
      <c r="B209" s="232" t="s">
        <v>51</v>
      </c>
      <c r="C209" s="229"/>
      <c r="D209" s="230"/>
      <c r="E209" s="231"/>
      <c r="F209" s="230">
        <f>SUM(F159:F207)</f>
        <v>0</v>
      </c>
    </row>
    <row r="210" spans="1:8" s="16" customFormat="1" ht="15" customHeight="1" x14ac:dyDescent="0.35">
      <c r="A210" s="21"/>
      <c r="B210" s="185"/>
      <c r="C210" s="102"/>
      <c r="D210" s="132"/>
      <c r="E210" s="142"/>
      <c r="F210" s="132"/>
    </row>
    <row r="211" spans="1:8" s="16" customFormat="1" ht="15" customHeight="1" x14ac:dyDescent="0.35">
      <c r="A211" s="21"/>
      <c r="B211" s="185"/>
      <c r="C211" s="102"/>
      <c r="D211" s="132"/>
      <c r="E211" s="142"/>
      <c r="F211" s="132"/>
    </row>
    <row r="212" spans="1:8" s="16" customFormat="1" ht="15" customHeight="1" x14ac:dyDescent="0.35">
      <c r="A212" s="21" t="s">
        <v>169</v>
      </c>
      <c r="B212" s="185" t="s">
        <v>168</v>
      </c>
      <c r="C212" s="102"/>
      <c r="D212" s="132"/>
      <c r="E212" s="142"/>
      <c r="F212" s="132"/>
    </row>
    <row r="213" spans="1:8" s="16" customFormat="1" ht="15" customHeight="1" x14ac:dyDescent="0.35">
      <c r="A213" s="21"/>
      <c r="B213" s="185"/>
      <c r="C213" s="102"/>
      <c r="D213" s="132"/>
      <c r="E213" s="142"/>
      <c r="F213" s="132"/>
    </row>
    <row r="214" spans="1:8" s="16" customFormat="1" ht="15" customHeight="1" x14ac:dyDescent="0.35">
      <c r="A214" s="21" t="s">
        <v>369</v>
      </c>
      <c r="B214" s="185" t="s">
        <v>370</v>
      </c>
      <c r="C214" s="102"/>
      <c r="D214" s="132"/>
      <c r="E214" s="142"/>
      <c r="F214" s="132"/>
      <c r="G214" s="108"/>
    </row>
    <row r="215" spans="1:8" s="82" customFormat="1" ht="15" customHeight="1" x14ac:dyDescent="0.35">
      <c r="A215" s="71"/>
      <c r="B215" s="140"/>
      <c r="C215" s="51"/>
      <c r="D215" s="46"/>
      <c r="E215" s="127"/>
      <c r="F215" s="46"/>
      <c r="G215" s="108"/>
    </row>
    <row r="216" spans="1:8" s="82" customFormat="1" ht="31" x14ac:dyDescent="0.35">
      <c r="A216" s="71" t="s">
        <v>371</v>
      </c>
      <c r="B216" s="140" t="s">
        <v>372</v>
      </c>
      <c r="C216" s="14" t="s">
        <v>59</v>
      </c>
      <c r="D216" s="46">
        <v>19.805</v>
      </c>
      <c r="E216" s="127"/>
      <c r="F216" s="32">
        <f>E216*D216</f>
        <v>0</v>
      </c>
      <c r="G216" s="107"/>
      <c r="H216" s="108"/>
    </row>
    <row r="217" spans="1:8" s="82" customFormat="1" ht="15" customHeight="1" x14ac:dyDescent="0.35">
      <c r="A217" s="71"/>
      <c r="B217" s="140"/>
      <c r="C217" s="51"/>
      <c r="D217" s="46"/>
      <c r="E217" s="127"/>
      <c r="F217" s="46"/>
    </row>
    <row r="218" spans="1:8" s="82" customFormat="1" ht="31" x14ac:dyDescent="0.35">
      <c r="A218" s="71" t="s">
        <v>373</v>
      </c>
      <c r="B218" s="140" t="s">
        <v>374</v>
      </c>
      <c r="C218" s="14" t="s">
        <v>59</v>
      </c>
      <c r="D218" s="46">
        <v>24.465000000000003</v>
      </c>
      <c r="E218" s="127"/>
      <c r="F218" s="32">
        <f>E218*D218</f>
        <v>0</v>
      </c>
    </row>
    <row r="219" spans="1:8" s="82" customFormat="1" ht="15" customHeight="1" x14ac:dyDescent="0.35">
      <c r="A219" s="71"/>
      <c r="B219" s="140"/>
      <c r="C219" s="51"/>
      <c r="D219" s="46"/>
      <c r="E219" s="127"/>
      <c r="F219" s="46"/>
    </row>
    <row r="220" spans="1:8" s="82" customFormat="1" ht="31" x14ac:dyDescent="0.35">
      <c r="A220" s="71" t="s">
        <v>375</v>
      </c>
      <c r="B220" s="140" t="s">
        <v>376</v>
      </c>
      <c r="C220" s="51" t="s">
        <v>88</v>
      </c>
      <c r="D220" s="46">
        <v>48.930000000000007</v>
      </c>
      <c r="E220" s="127"/>
      <c r="F220" s="32">
        <f>E220*D220</f>
        <v>0</v>
      </c>
    </row>
    <row r="221" spans="1:8" s="16" customFormat="1" ht="15" customHeight="1" x14ac:dyDescent="0.35">
      <c r="A221" s="21"/>
      <c r="B221" s="185"/>
      <c r="C221" s="102"/>
      <c r="D221" s="132"/>
      <c r="E221" s="142"/>
      <c r="F221" s="132"/>
    </row>
    <row r="222" spans="1:8" s="82" customFormat="1" ht="15" customHeight="1" x14ac:dyDescent="0.35">
      <c r="A222" s="21" t="s">
        <v>378</v>
      </c>
      <c r="B222" s="145" t="s">
        <v>377</v>
      </c>
      <c r="C222" s="51"/>
      <c r="D222" s="46"/>
      <c r="E222" s="127"/>
      <c r="F222" s="46"/>
    </row>
    <row r="223" spans="1:8" s="82" customFormat="1" ht="15" customHeight="1" x14ac:dyDescent="0.35">
      <c r="A223" s="71"/>
      <c r="B223" s="140"/>
      <c r="C223" s="51"/>
      <c r="D223" s="46"/>
      <c r="E223" s="127"/>
      <c r="F223" s="46"/>
    </row>
    <row r="224" spans="1:8" s="82" customFormat="1" ht="62" x14ac:dyDescent="0.35">
      <c r="A224" s="71" t="s">
        <v>379</v>
      </c>
      <c r="B224" s="140" t="s">
        <v>380</v>
      </c>
      <c r="C224" s="51" t="s">
        <v>279</v>
      </c>
      <c r="D224" s="46">
        <v>489.3</v>
      </c>
      <c r="E224" s="127"/>
      <c r="F224" s="32">
        <f>E224*D224</f>
        <v>0</v>
      </c>
    </row>
    <row r="225" spans="1:6" s="16" customFormat="1" ht="15" customHeight="1" x14ac:dyDescent="0.35">
      <c r="A225" s="21"/>
      <c r="B225" s="185"/>
      <c r="C225" s="102"/>
      <c r="D225" s="132"/>
      <c r="E225" s="142"/>
      <c r="F225" s="132"/>
    </row>
    <row r="226" spans="1:6" s="82" customFormat="1" ht="15" customHeight="1" x14ac:dyDescent="0.35">
      <c r="A226" s="21" t="s">
        <v>299</v>
      </c>
      <c r="B226" s="145" t="s">
        <v>304</v>
      </c>
      <c r="C226" s="51"/>
      <c r="D226" s="46"/>
      <c r="E226" s="127"/>
      <c r="F226" s="46"/>
    </row>
    <row r="227" spans="1:6" s="82" customFormat="1" ht="15" customHeight="1" x14ac:dyDescent="0.35">
      <c r="A227" s="71"/>
      <c r="B227" s="140"/>
      <c r="C227" s="51"/>
      <c r="D227" s="46"/>
      <c r="E227" s="127"/>
      <c r="F227" s="46"/>
    </row>
    <row r="228" spans="1:6" s="82" customFormat="1" ht="46.5" x14ac:dyDescent="0.35">
      <c r="A228" s="71" t="s">
        <v>381</v>
      </c>
      <c r="B228" s="140" t="s">
        <v>382</v>
      </c>
      <c r="C228" s="14" t="s">
        <v>60</v>
      </c>
      <c r="D228" s="46">
        <v>1.9572000000000003</v>
      </c>
      <c r="E228" s="127"/>
      <c r="F228" s="32">
        <f>E228*D228</f>
        <v>0</v>
      </c>
    </row>
    <row r="229" spans="1:6" s="82" customFormat="1" ht="15" customHeight="1" x14ac:dyDescent="0.35">
      <c r="A229" s="71"/>
      <c r="B229" s="140"/>
      <c r="C229" s="51"/>
      <c r="D229" s="46"/>
      <c r="E229" s="127"/>
      <c r="F229" s="46"/>
    </row>
    <row r="230" spans="1:6" s="82" customFormat="1" ht="46.5" x14ac:dyDescent="0.35">
      <c r="A230" s="71" t="s">
        <v>383</v>
      </c>
      <c r="B230" s="140" t="s">
        <v>384</v>
      </c>
      <c r="C230" s="14" t="s">
        <v>60</v>
      </c>
      <c r="D230" s="46">
        <v>5.5919999999999996</v>
      </c>
      <c r="E230" s="127"/>
      <c r="F230" s="32">
        <f>E230*D230</f>
        <v>0</v>
      </c>
    </row>
    <row r="231" spans="1:6" s="82" customFormat="1" ht="15" customHeight="1" x14ac:dyDescent="0.35">
      <c r="A231" s="71"/>
      <c r="B231" s="140"/>
      <c r="C231" s="51"/>
      <c r="D231" s="46"/>
      <c r="E231" s="127"/>
      <c r="F231" s="46"/>
    </row>
    <row r="232" spans="1:6" s="82" customFormat="1" ht="46.5" x14ac:dyDescent="0.35">
      <c r="A232" s="71" t="s">
        <v>385</v>
      </c>
      <c r="B232" s="140" t="s">
        <v>386</v>
      </c>
      <c r="C232" s="14" t="s">
        <v>60</v>
      </c>
      <c r="D232" s="46">
        <v>2.9125000000000001</v>
      </c>
      <c r="E232" s="127"/>
      <c r="F232" s="32">
        <f>E232*D232</f>
        <v>0</v>
      </c>
    </row>
    <row r="233" spans="1:6" s="16" customFormat="1" ht="15" customHeight="1" x14ac:dyDescent="0.35">
      <c r="A233" s="21"/>
      <c r="B233" s="185"/>
      <c r="C233" s="102"/>
      <c r="D233" s="132"/>
      <c r="E233" s="142"/>
      <c r="F233" s="132"/>
    </row>
    <row r="234" spans="1:6" s="16" customFormat="1" ht="32.25" customHeight="1" x14ac:dyDescent="0.35">
      <c r="A234" s="83" t="s">
        <v>300</v>
      </c>
      <c r="B234" s="145" t="s">
        <v>301</v>
      </c>
      <c r="C234" s="14"/>
      <c r="D234" s="46"/>
      <c r="E234" s="127"/>
      <c r="F234" s="132"/>
    </row>
    <row r="235" spans="1:6" s="16" customFormat="1" ht="15" customHeight="1" x14ac:dyDescent="0.35">
      <c r="A235" s="83"/>
      <c r="B235" s="145"/>
      <c r="C235" s="14"/>
      <c r="D235" s="46"/>
      <c r="E235" s="127"/>
      <c r="F235" s="132"/>
    </row>
    <row r="236" spans="1:6" s="16" customFormat="1" ht="46.5" x14ac:dyDescent="0.35">
      <c r="A236" s="71" t="s">
        <v>447</v>
      </c>
      <c r="B236" s="140" t="s">
        <v>546</v>
      </c>
      <c r="C236" s="14" t="s">
        <v>88</v>
      </c>
      <c r="D236" s="46">
        <v>23.3</v>
      </c>
      <c r="E236" s="127"/>
      <c r="F236" s="32">
        <f>E236*D236</f>
        <v>0</v>
      </c>
    </row>
    <row r="237" spans="1:6" s="16" customFormat="1" ht="15" customHeight="1" x14ac:dyDescent="0.35">
      <c r="A237" s="71"/>
      <c r="B237" s="140"/>
      <c r="C237" s="14"/>
      <c r="D237" s="46"/>
      <c r="E237" s="127"/>
      <c r="F237" s="132"/>
    </row>
    <row r="238" spans="1:6" s="16" customFormat="1" ht="62" x14ac:dyDescent="0.35">
      <c r="A238" s="71" t="s">
        <v>346</v>
      </c>
      <c r="B238" s="140" t="s">
        <v>312</v>
      </c>
      <c r="C238" s="14" t="s">
        <v>88</v>
      </c>
      <c r="D238" s="46">
        <v>26.2</v>
      </c>
      <c r="E238" s="127"/>
      <c r="F238" s="32">
        <f>(D238*E238)</f>
        <v>0</v>
      </c>
    </row>
    <row r="239" spans="1:6" s="16" customFormat="1" ht="15" customHeight="1" x14ac:dyDescent="0.35">
      <c r="A239" s="71"/>
      <c r="B239" s="140"/>
      <c r="C239" s="14"/>
      <c r="D239" s="46"/>
      <c r="E239" s="127"/>
      <c r="F239" s="132"/>
    </row>
    <row r="240" spans="1:6" s="16" customFormat="1" ht="62" x14ac:dyDescent="0.35">
      <c r="A240" s="71" t="s">
        <v>466</v>
      </c>
      <c r="B240" s="140" t="s">
        <v>465</v>
      </c>
      <c r="C240" s="14" t="s">
        <v>88</v>
      </c>
      <c r="D240" s="46">
        <v>59.4</v>
      </c>
      <c r="E240" s="127"/>
      <c r="F240" s="32">
        <f>(D240*E240)</f>
        <v>0</v>
      </c>
    </row>
    <row r="241" spans="1:13" s="16" customFormat="1" ht="15.5" x14ac:dyDescent="0.35">
      <c r="A241" s="71"/>
      <c r="B241" s="140"/>
      <c r="C241" s="14"/>
      <c r="D241" s="46"/>
      <c r="E241" s="127"/>
      <c r="F241" s="32"/>
    </row>
    <row r="242" spans="1:13" s="16" customFormat="1" ht="31" x14ac:dyDescent="0.35">
      <c r="A242" s="21"/>
      <c r="B242" s="232" t="s">
        <v>170</v>
      </c>
      <c r="C242" s="229"/>
      <c r="D242" s="230"/>
      <c r="E242" s="231"/>
      <c r="F242" s="230">
        <f>SUM(F238:F241)</f>
        <v>0</v>
      </c>
    </row>
    <row r="243" spans="1:13" s="16" customFormat="1" ht="15" hidden="1" customHeight="1" x14ac:dyDescent="0.35">
      <c r="A243" s="19"/>
      <c r="B243" s="185"/>
      <c r="C243" s="105"/>
      <c r="D243" s="43"/>
      <c r="E243" s="154"/>
      <c r="F243" s="155"/>
    </row>
    <row r="244" spans="1:13" s="16" customFormat="1" ht="15" hidden="1" customHeight="1" x14ac:dyDescent="0.35">
      <c r="A244" s="19"/>
      <c r="B244" s="185"/>
      <c r="C244" s="102"/>
      <c r="D244" s="132"/>
      <c r="E244" s="142"/>
      <c r="F244" s="132"/>
    </row>
    <row r="245" spans="1:13" s="16" customFormat="1" ht="15" hidden="1" customHeight="1" x14ac:dyDescent="0.35">
      <c r="A245" s="21"/>
      <c r="B245" s="185"/>
      <c r="C245" s="102"/>
      <c r="D245" s="32"/>
      <c r="E245" s="142"/>
      <c r="F245" s="132"/>
      <c r="H245" s="21" t="s">
        <v>1</v>
      </c>
      <c r="I245" s="177" t="s">
        <v>17</v>
      </c>
      <c r="J245" s="102"/>
      <c r="K245" s="39"/>
      <c r="L245" s="142"/>
      <c r="M245" s="132"/>
    </row>
    <row r="246" spans="1:13" s="16" customFormat="1" ht="31" hidden="1" x14ac:dyDescent="0.35">
      <c r="A246" s="21"/>
      <c r="B246" s="185"/>
      <c r="C246" s="102"/>
      <c r="D246" s="32"/>
      <c r="E246" s="142"/>
      <c r="F246" s="132"/>
      <c r="H246" s="21" t="s">
        <v>56</v>
      </c>
      <c r="I246" s="177" t="s">
        <v>58</v>
      </c>
      <c r="J246" s="102"/>
      <c r="K246" s="39"/>
      <c r="L246" s="142"/>
      <c r="M246" s="132"/>
    </row>
    <row r="247" spans="1:13" s="16" customFormat="1" ht="15" hidden="1" customHeight="1" x14ac:dyDescent="0.35">
      <c r="A247" s="21"/>
      <c r="B247" s="185"/>
      <c r="C247" s="102"/>
      <c r="D247" s="32"/>
      <c r="E247" s="142"/>
      <c r="F247" s="132"/>
      <c r="H247" s="21"/>
      <c r="I247" s="177"/>
      <c r="J247" s="102"/>
      <c r="K247" s="39"/>
      <c r="L247" s="142"/>
      <c r="M247" s="132"/>
    </row>
    <row r="248" spans="1:13" s="16" customFormat="1" ht="15" hidden="1" customHeight="1" x14ac:dyDescent="0.35">
      <c r="A248" s="19"/>
      <c r="B248" s="41"/>
      <c r="C248" s="14"/>
      <c r="D248" s="32"/>
      <c r="E248" s="124"/>
      <c r="F248" s="32"/>
      <c r="H248" s="19" t="s">
        <v>31</v>
      </c>
      <c r="I248" s="41" t="s">
        <v>4</v>
      </c>
      <c r="J248" s="14" t="s">
        <v>26</v>
      </c>
      <c r="K248" s="32">
        <v>130</v>
      </c>
      <c r="L248" s="124">
        <v>45</v>
      </c>
      <c r="M248" s="32">
        <f>K248*L248</f>
        <v>5850</v>
      </c>
    </row>
    <row r="249" spans="1:13" s="16" customFormat="1" ht="15" hidden="1" customHeight="1" x14ac:dyDescent="0.35">
      <c r="A249" s="19"/>
      <c r="B249" s="41"/>
      <c r="C249" s="14"/>
      <c r="D249" s="32"/>
      <c r="E249" s="124"/>
      <c r="F249" s="32"/>
      <c r="H249" s="19"/>
      <c r="I249" s="41"/>
      <c r="J249" s="14"/>
      <c r="K249" s="32"/>
      <c r="L249" s="124"/>
      <c r="M249" s="32"/>
    </row>
    <row r="250" spans="1:13" s="16" customFormat="1" ht="15" hidden="1" customHeight="1" x14ac:dyDescent="0.35">
      <c r="A250" s="40"/>
      <c r="B250" s="29"/>
      <c r="C250" s="14"/>
      <c r="D250" s="32"/>
      <c r="E250" s="126"/>
      <c r="F250" s="32"/>
      <c r="H250" s="40" t="s">
        <v>95</v>
      </c>
      <c r="I250" s="29" t="s">
        <v>96</v>
      </c>
      <c r="J250" s="14" t="s">
        <v>13</v>
      </c>
      <c r="K250" s="32">
        <v>30</v>
      </c>
      <c r="L250" s="126">
        <v>600</v>
      </c>
      <c r="M250" s="32">
        <f>K250*L250</f>
        <v>18000</v>
      </c>
    </row>
    <row r="251" spans="1:13" s="16" customFormat="1" ht="15" hidden="1" customHeight="1" x14ac:dyDescent="0.35">
      <c r="A251" s="19"/>
      <c r="B251" s="41"/>
      <c r="C251" s="14"/>
      <c r="D251" s="32"/>
      <c r="E251" s="124"/>
      <c r="F251" s="32"/>
      <c r="H251" s="19"/>
      <c r="I251" s="41"/>
      <c r="J251" s="14"/>
      <c r="K251" s="32"/>
      <c r="L251" s="124"/>
      <c r="M251" s="32"/>
    </row>
    <row r="252" spans="1:13" s="16" customFormat="1" ht="31" hidden="1" x14ac:dyDescent="0.35">
      <c r="A252" s="19"/>
      <c r="B252" s="191"/>
      <c r="C252" s="14"/>
      <c r="D252" s="32"/>
      <c r="E252" s="124"/>
      <c r="F252" s="32"/>
      <c r="H252" s="19" t="s">
        <v>32</v>
      </c>
      <c r="I252" s="178" t="s">
        <v>117</v>
      </c>
      <c r="J252" s="14" t="s">
        <v>13</v>
      </c>
      <c r="K252" s="32">
        <v>1</v>
      </c>
      <c r="L252" s="124">
        <v>7000</v>
      </c>
      <c r="M252" s="32">
        <f>K252*L252</f>
        <v>7000</v>
      </c>
    </row>
    <row r="253" spans="1:13" s="16" customFormat="1" ht="15" hidden="1" customHeight="1" x14ac:dyDescent="0.35">
      <c r="A253" s="19"/>
      <c r="B253" s="191"/>
      <c r="C253" s="14"/>
      <c r="D253" s="32"/>
      <c r="E253" s="124"/>
      <c r="F253" s="32"/>
      <c r="H253" s="19"/>
      <c r="I253" s="178"/>
      <c r="J253" s="14"/>
      <c r="K253" s="32"/>
      <c r="L253" s="124"/>
      <c r="M253" s="32"/>
    </row>
    <row r="254" spans="1:13" s="16" customFormat="1" ht="15.5" hidden="1" x14ac:dyDescent="0.35">
      <c r="A254" s="40"/>
      <c r="B254" s="156"/>
      <c r="C254" s="14"/>
      <c r="D254" s="32"/>
      <c r="E254" s="15"/>
      <c r="F254" s="15"/>
      <c r="H254" s="40" t="s">
        <v>97</v>
      </c>
      <c r="I254" s="156" t="s">
        <v>98</v>
      </c>
      <c r="J254" s="14" t="s">
        <v>13</v>
      </c>
      <c r="K254" s="32">
        <v>1</v>
      </c>
      <c r="L254" s="15">
        <v>700</v>
      </c>
      <c r="M254" s="15">
        <f>K254*L254</f>
        <v>700</v>
      </c>
    </row>
    <row r="255" spans="1:13" s="16" customFormat="1" ht="15" hidden="1" customHeight="1" x14ac:dyDescent="0.35">
      <c r="A255" s="19"/>
      <c r="B255" s="191"/>
      <c r="C255" s="14"/>
      <c r="D255" s="32"/>
      <c r="E255" s="32"/>
      <c r="F255" s="32"/>
      <c r="H255" s="19"/>
      <c r="I255" s="178"/>
      <c r="J255" s="14"/>
      <c r="K255" s="32"/>
      <c r="L255" s="32"/>
      <c r="M255" s="32"/>
    </row>
    <row r="256" spans="1:13" s="16" customFormat="1" ht="15" hidden="1" customHeight="1" x14ac:dyDescent="0.35">
      <c r="A256" s="19"/>
      <c r="B256" s="185"/>
      <c r="C256" s="102"/>
      <c r="D256" s="32"/>
      <c r="E256" s="132"/>
      <c r="F256" s="132"/>
      <c r="H256" s="19"/>
      <c r="I256" s="177" t="s">
        <v>57</v>
      </c>
      <c r="J256" s="102"/>
      <c r="K256" s="39"/>
      <c r="L256" s="132"/>
      <c r="M256" s="132">
        <f>SUM(M248:M254)</f>
        <v>31550</v>
      </c>
    </row>
    <row r="257" spans="1:6" s="16" customFormat="1" ht="15" customHeight="1" x14ac:dyDescent="0.35">
      <c r="A257" s="19"/>
      <c r="B257" s="185"/>
      <c r="C257" s="102"/>
      <c r="D257" s="32"/>
      <c r="E257" s="132"/>
      <c r="F257" s="132"/>
    </row>
    <row r="258" spans="1:6" s="16" customFormat="1" ht="15" customHeight="1" x14ac:dyDescent="0.35">
      <c r="A258" s="19"/>
      <c r="B258" s="185"/>
      <c r="C258" s="102"/>
      <c r="D258" s="32"/>
      <c r="E258" s="132"/>
      <c r="F258" s="132"/>
    </row>
    <row r="259" spans="1:6" s="16" customFormat="1" ht="15" customHeight="1" x14ac:dyDescent="0.35">
      <c r="A259" s="21" t="s">
        <v>152</v>
      </c>
      <c r="B259" s="193" t="s">
        <v>478</v>
      </c>
      <c r="C259" s="102"/>
      <c r="D259" s="32"/>
      <c r="E259" s="132"/>
      <c r="F259" s="132"/>
    </row>
    <row r="260" spans="1:6" s="16" customFormat="1" ht="15" customHeight="1" x14ac:dyDescent="0.35">
      <c r="A260" s="71"/>
      <c r="B260" s="165"/>
      <c r="C260" s="51"/>
      <c r="D260" s="46"/>
      <c r="E260" s="46"/>
      <c r="F260" s="46"/>
    </row>
    <row r="261" spans="1:6" s="16" customFormat="1" ht="46.5" x14ac:dyDescent="0.35">
      <c r="A261" s="71" t="s">
        <v>480</v>
      </c>
      <c r="B261" s="165" t="s">
        <v>706</v>
      </c>
      <c r="C261" s="14" t="s">
        <v>13</v>
      </c>
      <c r="D261" s="46">
        <v>4</v>
      </c>
      <c r="E261" s="441">
        <v>7750</v>
      </c>
      <c r="F261" s="441">
        <f>D261*E261</f>
        <v>31000</v>
      </c>
    </row>
    <row r="262" spans="1:6" s="16" customFormat="1" ht="15.5" x14ac:dyDescent="0.35">
      <c r="A262" s="71"/>
      <c r="B262" s="165"/>
      <c r="C262" s="14"/>
      <c r="D262" s="46"/>
      <c r="E262" s="46"/>
      <c r="F262" s="32"/>
    </row>
    <row r="263" spans="1:6" s="16" customFormat="1" ht="15.5" x14ac:dyDescent="0.35">
      <c r="A263" s="442" t="s">
        <v>702</v>
      </c>
      <c r="B263" s="443" t="s">
        <v>696</v>
      </c>
      <c r="C263" s="444" t="s">
        <v>13</v>
      </c>
      <c r="D263" s="445">
        <v>4</v>
      </c>
      <c r="E263" s="445">
        <f>SUM(F265:F273)</f>
        <v>0</v>
      </c>
      <c r="F263" s="445">
        <f>+E263*D263</f>
        <v>0</v>
      </c>
    </row>
    <row r="264" spans="1:6" s="16" customFormat="1" ht="15.5" x14ac:dyDescent="0.35">
      <c r="A264" s="446"/>
      <c r="B264" s="447" t="s">
        <v>695</v>
      </c>
      <c r="C264" s="448"/>
      <c r="D264" s="449"/>
      <c r="E264" s="450"/>
      <c r="F264" s="450"/>
    </row>
    <row r="265" spans="1:6" s="16" customFormat="1" ht="15.5" x14ac:dyDescent="0.35">
      <c r="A265" s="451" t="s">
        <v>371</v>
      </c>
      <c r="B265" s="452" t="s">
        <v>372</v>
      </c>
      <c r="C265" s="453" t="s">
        <v>703</v>
      </c>
      <c r="D265" s="449">
        <v>2.5299999999999998</v>
      </c>
      <c r="E265" s="449"/>
      <c r="F265" s="449">
        <f>+E265*D265</f>
        <v>0</v>
      </c>
    </row>
    <row r="266" spans="1:6" s="16" customFormat="1" ht="15.5" x14ac:dyDescent="0.35">
      <c r="A266" s="451"/>
      <c r="B266" s="452"/>
      <c r="C266" s="453"/>
      <c r="D266" s="449"/>
      <c r="E266" s="449"/>
      <c r="F266" s="449"/>
    </row>
    <row r="267" spans="1:6" s="16" customFormat="1" ht="15.5" x14ac:dyDescent="0.35">
      <c r="A267" s="446"/>
      <c r="B267" s="447" t="s">
        <v>697</v>
      </c>
      <c r="C267" s="448"/>
      <c r="D267" s="449"/>
      <c r="E267" s="450"/>
      <c r="F267" s="450"/>
    </row>
    <row r="268" spans="1:6" s="16" customFormat="1" ht="34.5" x14ac:dyDescent="0.35">
      <c r="A268" s="451" t="s">
        <v>379</v>
      </c>
      <c r="B268" s="452" t="s">
        <v>380</v>
      </c>
      <c r="C268" s="453" t="s">
        <v>704</v>
      </c>
      <c r="D268" s="449">
        <v>50</v>
      </c>
      <c r="E268" s="449"/>
      <c r="F268" s="449">
        <f>+E268*D268</f>
        <v>0</v>
      </c>
    </row>
    <row r="269" spans="1:6" s="16" customFormat="1" ht="34.5" x14ac:dyDescent="0.35">
      <c r="A269" s="451" t="s">
        <v>698</v>
      </c>
      <c r="B269" s="452" t="s">
        <v>699</v>
      </c>
      <c r="C269" s="454" t="s">
        <v>704</v>
      </c>
      <c r="D269" s="449">
        <v>140</v>
      </c>
      <c r="E269" s="449"/>
      <c r="F269" s="449">
        <f>+D269*E269</f>
        <v>0</v>
      </c>
    </row>
    <row r="270" spans="1:6" s="16" customFormat="1" ht="15.5" x14ac:dyDescent="0.35">
      <c r="A270" s="451"/>
      <c r="B270" s="452"/>
      <c r="C270" s="454"/>
      <c r="D270" s="449"/>
      <c r="E270" s="449"/>
      <c r="F270" s="449"/>
    </row>
    <row r="271" spans="1:6" s="16" customFormat="1" ht="15.5" x14ac:dyDescent="0.35">
      <c r="A271" s="451"/>
      <c r="B271" s="447" t="s">
        <v>700</v>
      </c>
      <c r="C271" s="455"/>
      <c r="D271" s="449"/>
      <c r="E271" s="449"/>
      <c r="F271" s="449"/>
    </row>
    <row r="272" spans="1:6" s="16" customFormat="1" ht="23" x14ac:dyDescent="0.35">
      <c r="A272" s="451" t="s">
        <v>381</v>
      </c>
      <c r="B272" s="456" t="s">
        <v>382</v>
      </c>
      <c r="C272" s="454" t="s">
        <v>705</v>
      </c>
      <c r="D272" s="449">
        <v>0.7</v>
      </c>
      <c r="E272" s="449"/>
      <c r="F272" s="449">
        <f>+E272*D272</f>
        <v>0</v>
      </c>
    </row>
    <row r="273" spans="1:6" s="16" customFormat="1" ht="34.5" x14ac:dyDescent="0.35">
      <c r="A273" s="451" t="s">
        <v>385</v>
      </c>
      <c r="B273" s="456" t="s">
        <v>701</v>
      </c>
      <c r="C273" s="454" t="s">
        <v>705</v>
      </c>
      <c r="D273" s="449">
        <v>1.5</v>
      </c>
      <c r="E273" s="449"/>
      <c r="F273" s="449">
        <f>+E273*D273</f>
        <v>0</v>
      </c>
    </row>
    <row r="274" spans="1:6" s="16" customFormat="1" ht="15.5" x14ac:dyDescent="0.35">
      <c r="A274" s="71"/>
      <c r="B274" s="165"/>
      <c r="C274" s="14"/>
      <c r="D274" s="46"/>
      <c r="E274" s="46"/>
      <c r="F274" s="32"/>
    </row>
    <row r="275" spans="1:6" s="16" customFormat="1" ht="15.5" x14ac:dyDescent="0.35">
      <c r="A275" s="71"/>
      <c r="B275" s="243" t="s">
        <v>479</v>
      </c>
      <c r="C275" s="243"/>
      <c r="D275" s="237"/>
      <c r="E275" s="230"/>
      <c r="F275" s="230">
        <f>+F263+F261</f>
        <v>31000</v>
      </c>
    </row>
    <row r="276" spans="1:6" s="16" customFormat="1" ht="15" customHeight="1" x14ac:dyDescent="0.35">
      <c r="A276" s="19"/>
      <c r="B276" s="185"/>
      <c r="C276" s="102"/>
      <c r="D276" s="32"/>
      <c r="E276" s="132"/>
      <c r="F276" s="132"/>
    </row>
    <row r="277" spans="1:6" s="16" customFormat="1" ht="15" customHeight="1" x14ac:dyDescent="0.35">
      <c r="A277" s="19"/>
      <c r="B277" s="185"/>
      <c r="C277" s="102"/>
      <c r="D277" s="32"/>
      <c r="E277" s="132"/>
      <c r="F277" s="132"/>
    </row>
    <row r="278" spans="1:6" s="16" customFormat="1" ht="15" customHeight="1" x14ac:dyDescent="0.35">
      <c r="A278" s="21" t="s">
        <v>483</v>
      </c>
      <c r="B278" s="193" t="s">
        <v>153</v>
      </c>
      <c r="C278" s="102"/>
      <c r="D278" s="32"/>
      <c r="E278" s="132"/>
      <c r="F278" s="132"/>
    </row>
    <row r="279" spans="1:6" s="16" customFormat="1" ht="15" customHeight="1" x14ac:dyDescent="0.35">
      <c r="A279" s="21" t="s">
        <v>484</v>
      </c>
      <c r="B279" s="193" t="s">
        <v>154</v>
      </c>
      <c r="C279" s="102"/>
      <c r="D279" s="32"/>
      <c r="E279" s="132"/>
      <c r="F279" s="132"/>
    </row>
    <row r="280" spans="1:6" s="16" customFormat="1" ht="15" customHeight="1" x14ac:dyDescent="0.35">
      <c r="A280" s="19"/>
      <c r="B280" s="185"/>
      <c r="C280" s="102"/>
      <c r="D280" s="32"/>
      <c r="E280" s="132"/>
      <c r="F280" s="132"/>
    </row>
    <row r="281" spans="1:6" s="16" customFormat="1" ht="181.5" customHeight="1" x14ac:dyDescent="0.35">
      <c r="A281" s="71" t="s">
        <v>485</v>
      </c>
      <c r="B281" s="156" t="s">
        <v>482</v>
      </c>
      <c r="C281" s="14" t="s">
        <v>13</v>
      </c>
      <c r="D281" s="46">
        <v>1</v>
      </c>
      <c r="E281" s="46"/>
      <c r="F281" s="32">
        <f>D281*E281</f>
        <v>0</v>
      </c>
    </row>
    <row r="282" spans="1:6" s="16" customFormat="1" ht="15" customHeight="1" x14ac:dyDescent="0.35">
      <c r="A282" s="19"/>
      <c r="B282" s="185"/>
      <c r="C282" s="102"/>
      <c r="D282" s="32"/>
      <c r="E282" s="132"/>
      <c r="F282" s="132"/>
    </row>
    <row r="283" spans="1:6" s="16" customFormat="1" ht="15" customHeight="1" x14ac:dyDescent="0.35">
      <c r="A283" s="19"/>
      <c r="B283" s="500" t="s">
        <v>155</v>
      </c>
      <c r="C283" s="500"/>
      <c r="D283" s="237"/>
      <c r="E283" s="230"/>
      <c r="F283" s="230">
        <f>SUM(F281:F282)</f>
        <v>0</v>
      </c>
    </row>
    <row r="284" spans="1:6" s="16" customFormat="1" ht="15" customHeight="1" x14ac:dyDescent="0.35">
      <c r="A284" s="19"/>
      <c r="B284" s="185"/>
      <c r="C284" s="102"/>
      <c r="D284" s="32"/>
      <c r="E284" s="132"/>
      <c r="F284" s="132"/>
    </row>
    <row r="285" spans="1:6" ht="15" customHeight="1" x14ac:dyDescent="0.35">
      <c r="A285" s="19"/>
      <c r="B285" s="185"/>
      <c r="C285" s="102"/>
      <c r="D285" s="32"/>
      <c r="E285" s="132"/>
      <c r="F285" s="132"/>
    </row>
    <row r="286" spans="1:6" ht="62.5" customHeight="1" x14ac:dyDescent="0.35">
      <c r="A286" s="21"/>
      <c r="B286" s="499" t="s">
        <v>575</v>
      </c>
      <c r="C286" s="499"/>
      <c r="D286" s="155"/>
      <c r="E286" s="132"/>
      <c r="F286" s="132"/>
    </row>
    <row r="287" spans="1:6" ht="15" customHeight="1" x14ac:dyDescent="0.25">
      <c r="A287" s="198"/>
      <c r="B287" s="192"/>
      <c r="C287" s="199"/>
      <c r="D287" s="157"/>
      <c r="E287" s="157"/>
      <c r="F287" s="157"/>
    </row>
    <row r="288" spans="1:6" ht="15" customHeight="1" x14ac:dyDescent="0.25">
      <c r="A288" s="198"/>
      <c r="B288" s="496"/>
      <c r="C288" s="496"/>
      <c r="D288" s="496"/>
      <c r="E288" s="157"/>
      <c r="F288" s="157"/>
    </row>
    <row r="289" spans="1:6" ht="15" customHeight="1" x14ac:dyDescent="0.25">
      <c r="B289" s="206"/>
    </row>
    <row r="290" spans="1:6" s="37" customFormat="1" ht="15" customHeight="1" x14ac:dyDescent="0.25">
      <c r="A290" s="202"/>
      <c r="B290" s="203"/>
      <c r="C290" s="204"/>
      <c r="D290" s="130"/>
      <c r="E290" s="130"/>
      <c r="F290" s="130"/>
    </row>
    <row r="291" spans="1:6" s="37" customFormat="1" ht="15" customHeight="1" x14ac:dyDescent="0.25">
      <c r="A291" s="202"/>
      <c r="B291" s="203"/>
      <c r="C291" s="204"/>
      <c r="D291" s="130"/>
      <c r="E291" s="130"/>
      <c r="F291" s="130"/>
    </row>
    <row r="292" spans="1:6" s="37" customFormat="1" ht="15" customHeigh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  <row r="618" spans="1:6" s="37" customFormat="1" x14ac:dyDescent="0.25">
      <c r="A618" s="202"/>
      <c r="B618" s="203"/>
      <c r="C618" s="204"/>
      <c r="D618" s="130"/>
      <c r="E618" s="130"/>
      <c r="F618" s="130"/>
    </row>
    <row r="619" spans="1:6" s="37" customFormat="1" x14ac:dyDescent="0.25">
      <c r="A619" s="202"/>
      <c r="B619" s="203"/>
      <c r="C619" s="204"/>
      <c r="D619" s="130"/>
      <c r="E619" s="130"/>
      <c r="F619" s="130"/>
    </row>
    <row r="620" spans="1:6" s="37" customFormat="1" x14ac:dyDescent="0.25">
      <c r="A620" s="202"/>
      <c r="B620" s="203"/>
      <c r="C620" s="204"/>
      <c r="D620" s="130"/>
      <c r="E620" s="130"/>
      <c r="F620" s="130"/>
    </row>
    <row r="621" spans="1:6" s="37" customFormat="1" x14ac:dyDescent="0.25">
      <c r="A621" s="202"/>
      <c r="B621" s="203"/>
      <c r="C621" s="204"/>
      <c r="D621" s="130"/>
      <c r="E621" s="130"/>
      <c r="F621" s="130"/>
    </row>
    <row r="622" spans="1:6" s="37" customFormat="1" x14ac:dyDescent="0.25">
      <c r="A622" s="202"/>
      <c r="B622" s="203"/>
      <c r="C622" s="204"/>
      <c r="D622" s="130"/>
      <c r="E622" s="130"/>
      <c r="F622" s="130"/>
    </row>
    <row r="623" spans="1:6" s="37" customFormat="1" x14ac:dyDescent="0.25">
      <c r="A623" s="202"/>
      <c r="B623" s="203"/>
      <c r="C623" s="204"/>
      <c r="D623" s="130"/>
      <c r="E623" s="130"/>
      <c r="F623" s="130"/>
    </row>
    <row r="624" spans="1:6" s="37" customFormat="1" x14ac:dyDescent="0.25">
      <c r="A624" s="202"/>
      <c r="B624" s="203"/>
      <c r="C624" s="204"/>
      <c r="D624" s="130"/>
      <c r="E624" s="130"/>
      <c r="F624" s="130"/>
    </row>
    <row r="625" spans="1:6" s="37" customFormat="1" x14ac:dyDescent="0.25">
      <c r="A625" s="202"/>
      <c r="B625" s="203"/>
      <c r="C625" s="204"/>
      <c r="D625" s="130"/>
      <c r="E625" s="130"/>
      <c r="F625" s="130"/>
    </row>
    <row r="626" spans="1:6" s="37" customFormat="1" x14ac:dyDescent="0.25">
      <c r="A626" s="202"/>
      <c r="B626" s="203"/>
      <c r="C626" s="204"/>
      <c r="D626" s="130"/>
      <c r="E626" s="130"/>
      <c r="F626" s="130"/>
    </row>
    <row r="627" spans="1:6" s="37" customFormat="1" x14ac:dyDescent="0.25">
      <c r="A627" s="202"/>
      <c r="B627" s="203"/>
      <c r="C627" s="204"/>
      <c r="D627" s="130"/>
      <c r="E627" s="130"/>
      <c r="F627" s="130"/>
    </row>
    <row r="628" spans="1:6" s="37" customFormat="1" x14ac:dyDescent="0.25">
      <c r="A628" s="202"/>
      <c r="B628" s="203"/>
      <c r="C628" s="204"/>
      <c r="D628" s="130"/>
      <c r="E628" s="130"/>
      <c r="F628" s="130"/>
    </row>
    <row r="629" spans="1:6" s="37" customFormat="1" x14ac:dyDescent="0.25">
      <c r="A629" s="202"/>
      <c r="B629" s="203"/>
      <c r="C629" s="204"/>
      <c r="D629" s="130"/>
      <c r="E629" s="130"/>
      <c r="F629" s="130"/>
    </row>
    <row r="630" spans="1:6" s="37" customFormat="1" x14ac:dyDescent="0.25">
      <c r="A630" s="202"/>
      <c r="B630" s="203"/>
      <c r="C630" s="204"/>
      <c r="D630" s="130"/>
      <c r="E630" s="130"/>
      <c r="F630" s="130"/>
    </row>
    <row r="631" spans="1:6" s="37" customFormat="1" x14ac:dyDescent="0.25">
      <c r="A631" s="202"/>
      <c r="B631" s="203"/>
      <c r="C631" s="204"/>
      <c r="D631" s="130"/>
      <c r="E631" s="130"/>
      <c r="F631" s="130"/>
    </row>
    <row r="632" spans="1:6" s="37" customFormat="1" x14ac:dyDescent="0.25">
      <c r="A632" s="202"/>
      <c r="B632" s="203"/>
      <c r="C632" s="204"/>
      <c r="D632" s="130"/>
      <c r="E632" s="130"/>
      <c r="F632" s="130"/>
    </row>
    <row r="633" spans="1:6" s="37" customFormat="1" x14ac:dyDescent="0.25">
      <c r="A633" s="202"/>
      <c r="B633" s="203"/>
      <c r="C633" s="204"/>
      <c r="D633" s="130"/>
      <c r="E633" s="130"/>
      <c r="F633" s="130"/>
    </row>
    <row r="634" spans="1:6" s="37" customFormat="1" x14ac:dyDescent="0.25">
      <c r="A634" s="202"/>
      <c r="B634" s="203"/>
      <c r="C634" s="204"/>
      <c r="D634" s="130"/>
      <c r="E634" s="130"/>
      <c r="F634" s="130"/>
    </row>
    <row r="635" spans="1:6" s="37" customFormat="1" x14ac:dyDescent="0.25">
      <c r="A635" s="202"/>
      <c r="B635" s="203"/>
      <c r="C635" s="204"/>
      <c r="D635" s="130"/>
      <c r="E635" s="130"/>
      <c r="F635" s="130"/>
    </row>
    <row r="636" spans="1:6" s="37" customFormat="1" x14ac:dyDescent="0.25">
      <c r="A636" s="202"/>
      <c r="B636" s="203"/>
      <c r="C636" s="204"/>
      <c r="D636" s="130"/>
      <c r="E636" s="130"/>
      <c r="F636" s="130"/>
    </row>
    <row r="637" spans="1:6" s="37" customFormat="1" x14ac:dyDescent="0.25">
      <c r="A637" s="202"/>
      <c r="B637" s="203"/>
      <c r="C637" s="204"/>
      <c r="D637" s="130"/>
      <c r="E637" s="130"/>
      <c r="F637" s="130"/>
    </row>
    <row r="638" spans="1:6" s="37" customFormat="1" x14ac:dyDescent="0.25">
      <c r="A638" s="202"/>
      <c r="B638" s="203"/>
      <c r="C638" s="204"/>
      <c r="D638" s="130"/>
      <c r="E638" s="130"/>
      <c r="F638" s="130"/>
    </row>
    <row r="639" spans="1:6" s="37" customFormat="1" x14ac:dyDescent="0.25">
      <c r="A639" s="202"/>
      <c r="B639" s="203"/>
      <c r="C639" s="204"/>
      <c r="D639" s="130"/>
      <c r="E639" s="130"/>
      <c r="F639" s="130"/>
    </row>
    <row r="640" spans="1:6" s="37" customFormat="1" x14ac:dyDescent="0.25">
      <c r="A640" s="202"/>
      <c r="B640" s="203"/>
      <c r="C640" s="204"/>
      <c r="D640" s="130"/>
      <c r="E640" s="130"/>
      <c r="F640" s="130"/>
    </row>
    <row r="641" spans="1:6" s="37" customFormat="1" x14ac:dyDescent="0.25">
      <c r="A641" s="202"/>
      <c r="B641" s="203"/>
      <c r="C641" s="204"/>
      <c r="D641" s="130"/>
      <c r="E641" s="130"/>
      <c r="F641" s="130"/>
    </row>
    <row r="642" spans="1:6" s="37" customFormat="1" x14ac:dyDescent="0.25">
      <c r="A642" s="202"/>
      <c r="B642" s="203"/>
      <c r="C642" s="204"/>
      <c r="D642" s="130"/>
      <c r="E642" s="130"/>
      <c r="F642" s="130"/>
    </row>
    <row r="643" spans="1:6" s="37" customFormat="1" x14ac:dyDescent="0.25">
      <c r="A643" s="202"/>
      <c r="B643" s="203"/>
      <c r="C643" s="204"/>
      <c r="D643" s="130"/>
      <c r="E643" s="130"/>
      <c r="F643" s="130"/>
    </row>
    <row r="644" spans="1:6" s="37" customFormat="1" x14ac:dyDescent="0.25">
      <c r="A644" s="202"/>
      <c r="B644" s="203"/>
      <c r="C644" s="204"/>
      <c r="D644" s="130"/>
      <c r="E644" s="130"/>
      <c r="F644" s="130"/>
    </row>
    <row r="645" spans="1:6" s="37" customFormat="1" x14ac:dyDescent="0.25">
      <c r="A645" s="202"/>
      <c r="B645" s="203"/>
      <c r="C645" s="204"/>
      <c r="D645" s="130"/>
      <c r="E645" s="130"/>
      <c r="F645" s="130"/>
    </row>
    <row r="646" spans="1:6" s="37" customFormat="1" x14ac:dyDescent="0.25">
      <c r="A646" s="202"/>
      <c r="B646" s="203"/>
      <c r="C646" s="204"/>
      <c r="D646" s="130"/>
      <c r="E646" s="130"/>
      <c r="F646" s="130"/>
    </row>
    <row r="647" spans="1:6" s="37" customFormat="1" x14ac:dyDescent="0.25">
      <c r="A647" s="202"/>
      <c r="B647" s="203"/>
      <c r="C647" s="204"/>
      <c r="D647" s="130"/>
      <c r="E647" s="130"/>
      <c r="F647" s="130"/>
    </row>
    <row r="648" spans="1:6" s="37" customFormat="1" x14ac:dyDescent="0.25">
      <c r="A648" s="202"/>
      <c r="B648" s="203"/>
      <c r="C648" s="204"/>
      <c r="D648" s="130"/>
      <c r="E648" s="130"/>
      <c r="F648" s="130"/>
    </row>
    <row r="649" spans="1:6" s="37" customFormat="1" x14ac:dyDescent="0.25">
      <c r="A649" s="202"/>
      <c r="B649" s="203"/>
      <c r="C649" s="204"/>
      <c r="D649" s="130"/>
      <c r="E649" s="130"/>
      <c r="F649" s="130"/>
    </row>
    <row r="650" spans="1:6" s="37" customFormat="1" x14ac:dyDescent="0.25">
      <c r="A650" s="202"/>
      <c r="B650" s="203"/>
      <c r="C650" s="204"/>
      <c r="D650" s="130"/>
      <c r="E650" s="130"/>
      <c r="F650" s="130"/>
    </row>
    <row r="651" spans="1:6" s="37" customFormat="1" x14ac:dyDescent="0.25">
      <c r="A651" s="202"/>
      <c r="B651" s="203"/>
      <c r="C651" s="204"/>
      <c r="D651" s="130"/>
      <c r="E651" s="130"/>
      <c r="F651" s="130"/>
    </row>
    <row r="652" spans="1:6" s="37" customFormat="1" x14ac:dyDescent="0.25">
      <c r="A652" s="202"/>
      <c r="B652" s="203"/>
      <c r="C652" s="204"/>
      <c r="D652" s="130"/>
      <c r="E652" s="130"/>
      <c r="F652" s="130"/>
    </row>
    <row r="653" spans="1:6" s="37" customFormat="1" x14ac:dyDescent="0.25">
      <c r="A653" s="202"/>
      <c r="B653" s="203"/>
      <c r="C653" s="204"/>
      <c r="D653" s="130"/>
      <c r="E653" s="130"/>
      <c r="F653" s="130"/>
    </row>
    <row r="654" spans="1:6" s="37" customFormat="1" x14ac:dyDescent="0.25">
      <c r="A654" s="202"/>
      <c r="B654" s="203"/>
      <c r="C654" s="204"/>
      <c r="D654" s="130"/>
      <c r="E654" s="130"/>
      <c r="F654" s="130"/>
    </row>
    <row r="655" spans="1:6" s="37" customFormat="1" x14ac:dyDescent="0.25">
      <c r="A655" s="202"/>
      <c r="B655" s="203"/>
      <c r="C655" s="204"/>
      <c r="D655" s="130"/>
      <c r="E655" s="130"/>
      <c r="F655" s="130"/>
    </row>
    <row r="656" spans="1:6" s="37" customFormat="1" x14ac:dyDescent="0.25">
      <c r="A656" s="202"/>
      <c r="B656" s="203"/>
      <c r="C656" s="204"/>
      <c r="D656" s="130"/>
      <c r="E656" s="130"/>
      <c r="F656" s="130"/>
    </row>
    <row r="657" spans="1:6" s="37" customFormat="1" x14ac:dyDescent="0.25">
      <c r="A657" s="202"/>
      <c r="B657" s="203"/>
      <c r="C657" s="204"/>
      <c r="D657" s="130"/>
      <c r="E657" s="130"/>
      <c r="F657" s="130"/>
    </row>
    <row r="658" spans="1:6" s="37" customFormat="1" x14ac:dyDescent="0.25">
      <c r="A658" s="202"/>
      <c r="B658" s="203"/>
      <c r="C658" s="204"/>
      <c r="D658" s="130"/>
      <c r="E658" s="130"/>
      <c r="F658" s="130"/>
    </row>
    <row r="659" spans="1:6" s="37" customFormat="1" x14ac:dyDescent="0.25">
      <c r="A659" s="202"/>
      <c r="B659" s="203"/>
      <c r="C659" s="204"/>
      <c r="D659" s="130"/>
      <c r="E659" s="130"/>
      <c r="F659" s="130"/>
    </row>
    <row r="660" spans="1:6" s="37" customFormat="1" x14ac:dyDescent="0.25">
      <c r="A660" s="202"/>
      <c r="B660" s="203"/>
      <c r="C660" s="204"/>
      <c r="D660" s="130"/>
      <c r="E660" s="130"/>
      <c r="F660" s="130"/>
    </row>
    <row r="661" spans="1:6" s="37" customFormat="1" x14ac:dyDescent="0.25">
      <c r="A661" s="202"/>
      <c r="B661" s="203"/>
      <c r="C661" s="204"/>
      <c r="D661" s="130"/>
      <c r="E661" s="130"/>
      <c r="F661" s="130"/>
    </row>
    <row r="662" spans="1:6" s="37" customFormat="1" x14ac:dyDescent="0.25">
      <c r="A662" s="202"/>
      <c r="B662" s="203"/>
      <c r="C662" s="204"/>
      <c r="D662" s="130"/>
      <c r="E662" s="130"/>
      <c r="F662" s="130"/>
    </row>
    <row r="663" spans="1:6" s="37" customFormat="1" x14ac:dyDescent="0.25">
      <c r="A663" s="202"/>
      <c r="B663" s="203"/>
      <c r="C663" s="204"/>
      <c r="D663" s="130"/>
      <c r="E663" s="130"/>
      <c r="F663" s="130"/>
    </row>
    <row r="664" spans="1:6" s="37" customFormat="1" x14ac:dyDescent="0.25">
      <c r="A664" s="202"/>
      <c r="B664" s="203"/>
      <c r="C664" s="204"/>
      <c r="D664" s="130"/>
      <c r="E664" s="130"/>
      <c r="F664" s="130"/>
    </row>
    <row r="665" spans="1:6" s="37" customFormat="1" x14ac:dyDescent="0.25">
      <c r="A665" s="202"/>
      <c r="B665" s="203"/>
      <c r="C665" s="204"/>
      <c r="D665" s="130"/>
      <c r="E665" s="130"/>
      <c r="F665" s="130"/>
    </row>
    <row r="666" spans="1:6" s="37" customFormat="1" x14ac:dyDescent="0.25">
      <c r="A666" s="202"/>
      <c r="B666" s="203"/>
      <c r="C666" s="204"/>
      <c r="D666" s="130"/>
      <c r="E666" s="130"/>
      <c r="F666" s="130"/>
    </row>
    <row r="667" spans="1:6" s="37" customFormat="1" x14ac:dyDescent="0.25">
      <c r="A667" s="202"/>
      <c r="B667" s="203"/>
      <c r="C667" s="204"/>
      <c r="D667" s="130"/>
      <c r="E667" s="130"/>
      <c r="F667" s="130"/>
    </row>
    <row r="668" spans="1:6" s="37" customFormat="1" x14ac:dyDescent="0.25">
      <c r="A668" s="202"/>
      <c r="B668" s="203"/>
      <c r="C668" s="204"/>
      <c r="D668" s="130"/>
      <c r="E668" s="130"/>
      <c r="F668" s="130"/>
    </row>
    <row r="669" spans="1:6" s="37" customFormat="1" x14ac:dyDescent="0.25">
      <c r="A669" s="202"/>
      <c r="B669" s="203"/>
      <c r="C669" s="204"/>
      <c r="D669" s="130"/>
      <c r="E669" s="130"/>
      <c r="F669" s="130"/>
    </row>
    <row r="670" spans="1:6" s="37" customFormat="1" x14ac:dyDescent="0.25">
      <c r="A670" s="202"/>
      <c r="B670" s="203"/>
      <c r="C670" s="204"/>
      <c r="D670" s="130"/>
      <c r="E670" s="130"/>
      <c r="F670" s="130"/>
    </row>
    <row r="671" spans="1:6" s="37" customFormat="1" x14ac:dyDescent="0.25">
      <c r="A671" s="202"/>
      <c r="B671" s="203"/>
      <c r="C671" s="204"/>
      <c r="D671" s="130"/>
      <c r="E671" s="130"/>
      <c r="F671" s="130"/>
    </row>
    <row r="672" spans="1:6" s="37" customFormat="1" x14ac:dyDescent="0.25">
      <c r="A672" s="202"/>
      <c r="B672" s="203"/>
      <c r="C672" s="204"/>
      <c r="D672" s="130"/>
      <c r="E672" s="130"/>
      <c r="F672" s="130"/>
    </row>
    <row r="673" spans="1:6" s="37" customFormat="1" x14ac:dyDescent="0.25">
      <c r="A673" s="202"/>
      <c r="B673" s="203"/>
      <c r="C673" s="204"/>
      <c r="D673" s="130"/>
      <c r="E673" s="130"/>
      <c r="F673" s="130"/>
    </row>
    <row r="674" spans="1:6" s="37" customFormat="1" x14ac:dyDescent="0.25">
      <c r="A674" s="202"/>
      <c r="B674" s="203"/>
      <c r="C674" s="204"/>
      <c r="D674" s="130"/>
      <c r="E674" s="130"/>
      <c r="F674" s="130"/>
    </row>
    <row r="675" spans="1:6" s="37" customFormat="1" x14ac:dyDescent="0.25">
      <c r="A675" s="202"/>
      <c r="B675" s="203"/>
      <c r="C675" s="204"/>
      <c r="D675" s="130"/>
      <c r="E675" s="130"/>
      <c r="F675" s="130"/>
    </row>
    <row r="676" spans="1:6" s="37" customFormat="1" x14ac:dyDescent="0.25">
      <c r="A676" s="202"/>
      <c r="B676" s="203"/>
      <c r="C676" s="204"/>
      <c r="D676" s="130"/>
      <c r="E676" s="130"/>
      <c r="F676" s="130"/>
    </row>
    <row r="677" spans="1:6" s="37" customFormat="1" x14ac:dyDescent="0.25">
      <c r="A677" s="202"/>
      <c r="B677" s="203"/>
      <c r="C677" s="204"/>
      <c r="D677" s="130"/>
      <c r="E677" s="130"/>
      <c r="F677" s="130"/>
    </row>
    <row r="678" spans="1:6" s="37" customFormat="1" x14ac:dyDescent="0.25">
      <c r="A678" s="202"/>
      <c r="B678" s="203"/>
      <c r="C678" s="204"/>
      <c r="D678" s="130"/>
      <c r="E678" s="130"/>
      <c r="F678" s="130"/>
    </row>
    <row r="679" spans="1:6" s="37" customFormat="1" x14ac:dyDescent="0.25">
      <c r="A679" s="202"/>
      <c r="B679" s="203"/>
      <c r="C679" s="204"/>
      <c r="D679" s="130"/>
      <c r="E679" s="130"/>
      <c r="F679" s="130"/>
    </row>
    <row r="680" spans="1:6" s="37" customFormat="1" x14ac:dyDescent="0.25">
      <c r="A680" s="202"/>
      <c r="B680" s="203"/>
      <c r="C680" s="204"/>
      <c r="D680" s="130"/>
      <c r="E680" s="130"/>
      <c r="F680" s="130"/>
    </row>
    <row r="681" spans="1:6" s="37" customFormat="1" x14ac:dyDescent="0.25">
      <c r="A681" s="202"/>
      <c r="B681" s="203"/>
      <c r="C681" s="204"/>
      <c r="D681" s="130"/>
      <c r="E681" s="130"/>
      <c r="F681" s="130"/>
    </row>
    <row r="682" spans="1:6" s="37" customFormat="1" x14ac:dyDescent="0.25">
      <c r="A682" s="202"/>
      <c r="B682" s="203"/>
      <c r="C682" s="204"/>
      <c r="D682" s="130"/>
      <c r="E682" s="130"/>
      <c r="F682" s="130"/>
    </row>
    <row r="683" spans="1:6" s="37" customFormat="1" x14ac:dyDescent="0.25">
      <c r="A683" s="202"/>
      <c r="B683" s="203"/>
      <c r="C683" s="204"/>
      <c r="D683" s="130"/>
      <c r="E683" s="130"/>
      <c r="F683" s="130"/>
    </row>
    <row r="684" spans="1:6" s="37" customFormat="1" x14ac:dyDescent="0.25">
      <c r="A684" s="202"/>
      <c r="B684" s="203"/>
      <c r="C684" s="204"/>
      <c r="D684" s="130"/>
      <c r="E684" s="130"/>
      <c r="F684" s="130"/>
    </row>
    <row r="685" spans="1:6" s="37" customFormat="1" x14ac:dyDescent="0.25">
      <c r="A685" s="202"/>
      <c r="B685" s="203"/>
      <c r="C685" s="204"/>
      <c r="D685" s="130"/>
      <c r="E685" s="130"/>
      <c r="F685" s="130"/>
    </row>
    <row r="686" spans="1:6" s="37" customFormat="1" x14ac:dyDescent="0.25">
      <c r="A686" s="202"/>
      <c r="B686" s="203"/>
      <c r="C686" s="204"/>
      <c r="D686" s="130"/>
      <c r="E686" s="130"/>
      <c r="F686" s="130"/>
    </row>
    <row r="687" spans="1:6" s="37" customFormat="1" x14ac:dyDescent="0.25">
      <c r="A687" s="202"/>
      <c r="B687" s="203"/>
      <c r="C687" s="204"/>
      <c r="D687" s="130"/>
      <c r="E687" s="130"/>
      <c r="F687" s="130"/>
    </row>
    <row r="688" spans="1:6" s="37" customFormat="1" x14ac:dyDescent="0.25">
      <c r="A688" s="202"/>
      <c r="B688" s="203"/>
      <c r="C688" s="204"/>
      <c r="D688" s="130"/>
      <c r="E688" s="130"/>
      <c r="F688" s="130"/>
    </row>
    <row r="689" spans="1:6" s="37" customFormat="1" x14ac:dyDescent="0.25">
      <c r="A689" s="202"/>
      <c r="B689" s="203"/>
      <c r="C689" s="204"/>
      <c r="D689" s="130"/>
      <c r="E689" s="130"/>
      <c r="F689" s="130"/>
    </row>
    <row r="690" spans="1:6" s="37" customFormat="1" x14ac:dyDescent="0.25">
      <c r="A690" s="202"/>
      <c r="B690" s="203"/>
      <c r="C690" s="204"/>
      <c r="D690" s="130"/>
      <c r="E690" s="130"/>
      <c r="F690" s="130"/>
    </row>
    <row r="691" spans="1:6" s="37" customFormat="1" x14ac:dyDescent="0.25">
      <c r="A691" s="202"/>
      <c r="B691" s="203"/>
      <c r="C691" s="204"/>
      <c r="D691" s="130"/>
      <c r="E691" s="130"/>
      <c r="F691" s="130"/>
    </row>
    <row r="692" spans="1:6" s="37" customFormat="1" x14ac:dyDescent="0.25">
      <c r="A692" s="202"/>
      <c r="B692" s="203"/>
      <c r="C692" s="204"/>
      <c r="D692" s="130"/>
      <c r="E692" s="130"/>
      <c r="F692" s="130"/>
    </row>
    <row r="693" spans="1:6" s="37" customFormat="1" x14ac:dyDescent="0.25">
      <c r="A693" s="202"/>
      <c r="B693" s="203"/>
      <c r="C693" s="204"/>
      <c r="D693" s="130"/>
      <c r="E693" s="130"/>
      <c r="F693" s="130"/>
    </row>
    <row r="694" spans="1:6" s="37" customFormat="1" x14ac:dyDescent="0.25">
      <c r="A694" s="202"/>
      <c r="B694" s="203"/>
      <c r="C694" s="204"/>
      <c r="D694" s="130"/>
      <c r="E694" s="130"/>
      <c r="F694" s="130"/>
    </row>
    <row r="695" spans="1:6" s="37" customFormat="1" x14ac:dyDescent="0.25">
      <c r="A695" s="202"/>
      <c r="B695" s="203"/>
      <c r="C695" s="204"/>
      <c r="D695" s="130"/>
      <c r="E695" s="130"/>
      <c r="F695" s="130"/>
    </row>
    <row r="696" spans="1:6" s="37" customFormat="1" x14ac:dyDescent="0.25">
      <c r="A696" s="202"/>
      <c r="B696" s="203"/>
      <c r="C696" s="204"/>
      <c r="D696" s="130"/>
      <c r="E696" s="130"/>
      <c r="F696" s="130"/>
    </row>
    <row r="697" spans="1:6" s="37" customFormat="1" x14ac:dyDescent="0.25">
      <c r="A697" s="202"/>
      <c r="B697" s="203"/>
      <c r="C697" s="204"/>
      <c r="D697" s="130"/>
      <c r="E697" s="130"/>
      <c r="F697" s="130"/>
    </row>
    <row r="698" spans="1:6" s="37" customFormat="1" x14ac:dyDescent="0.25">
      <c r="A698" s="202"/>
      <c r="B698" s="203"/>
      <c r="C698" s="204"/>
      <c r="D698" s="130"/>
      <c r="E698" s="130"/>
      <c r="F698" s="130"/>
    </row>
    <row r="699" spans="1:6" s="37" customFormat="1" x14ac:dyDescent="0.25">
      <c r="A699" s="202"/>
      <c r="B699" s="203"/>
      <c r="C699" s="204"/>
      <c r="D699" s="130"/>
      <c r="E699" s="130"/>
      <c r="F699" s="130"/>
    </row>
    <row r="700" spans="1:6" s="37" customFormat="1" x14ac:dyDescent="0.25">
      <c r="A700" s="202"/>
      <c r="B700" s="203"/>
      <c r="C700" s="204"/>
      <c r="D700" s="130"/>
      <c r="E700" s="130"/>
      <c r="F700" s="130"/>
    </row>
    <row r="701" spans="1:6" s="37" customFormat="1" x14ac:dyDescent="0.25">
      <c r="A701" s="202"/>
      <c r="B701" s="203"/>
      <c r="C701" s="204"/>
      <c r="D701" s="130"/>
      <c r="E701" s="130"/>
      <c r="F701" s="130"/>
    </row>
    <row r="702" spans="1:6" s="37" customFormat="1" x14ac:dyDescent="0.25">
      <c r="A702" s="202"/>
      <c r="B702" s="203"/>
      <c r="C702" s="204"/>
      <c r="D702" s="130"/>
      <c r="E702" s="130"/>
      <c r="F702" s="130"/>
    </row>
    <row r="703" spans="1:6" s="37" customFormat="1" x14ac:dyDescent="0.25">
      <c r="A703" s="202"/>
      <c r="B703" s="203"/>
      <c r="C703" s="204"/>
      <c r="D703" s="130"/>
      <c r="E703" s="130"/>
      <c r="F703" s="130"/>
    </row>
    <row r="704" spans="1:6" s="37" customFormat="1" x14ac:dyDescent="0.25">
      <c r="A704" s="202"/>
      <c r="B704" s="203"/>
      <c r="C704" s="204"/>
      <c r="D704" s="130"/>
      <c r="E704" s="130"/>
      <c r="F704" s="130"/>
    </row>
    <row r="705" spans="1:6" s="37" customFormat="1" x14ac:dyDescent="0.25">
      <c r="A705" s="202"/>
      <c r="B705" s="203"/>
      <c r="C705" s="204"/>
      <c r="D705" s="130"/>
      <c r="E705" s="130"/>
      <c r="F705" s="130"/>
    </row>
    <row r="706" spans="1:6" s="37" customFormat="1" x14ac:dyDescent="0.25">
      <c r="A706" s="202"/>
      <c r="B706" s="203"/>
      <c r="C706" s="204"/>
      <c r="D706" s="130"/>
      <c r="E706" s="130"/>
      <c r="F706" s="130"/>
    </row>
    <row r="707" spans="1:6" s="37" customFormat="1" x14ac:dyDescent="0.25">
      <c r="A707" s="202"/>
      <c r="B707" s="203"/>
      <c r="C707" s="204"/>
      <c r="D707" s="130"/>
      <c r="E707" s="130"/>
      <c r="F707" s="130"/>
    </row>
    <row r="708" spans="1:6" s="37" customFormat="1" x14ac:dyDescent="0.25">
      <c r="A708" s="202"/>
      <c r="B708" s="203"/>
      <c r="C708" s="204"/>
      <c r="D708" s="130"/>
      <c r="E708" s="130"/>
      <c r="F708" s="130"/>
    </row>
    <row r="709" spans="1:6" s="37" customFormat="1" x14ac:dyDescent="0.25">
      <c r="A709" s="202"/>
      <c r="B709" s="203"/>
      <c r="C709" s="204"/>
      <c r="D709" s="130"/>
      <c r="E709" s="130"/>
      <c r="F709" s="130"/>
    </row>
  </sheetData>
  <mergeCells count="36">
    <mergeCell ref="B16:D16"/>
    <mergeCell ref="B15:D15"/>
    <mergeCell ref="B12:D12"/>
    <mergeCell ref="B9:D9"/>
    <mergeCell ref="B10:D10"/>
    <mergeCell ref="B11:D11"/>
    <mergeCell ref="B7:D7"/>
    <mergeCell ref="E7:F7"/>
    <mergeCell ref="B8:D8"/>
    <mergeCell ref="B13:D13"/>
    <mergeCell ref="B14:D14"/>
    <mergeCell ref="B6:F6"/>
    <mergeCell ref="A2:F2"/>
    <mergeCell ref="B3:D3"/>
    <mergeCell ref="E3:F3"/>
    <mergeCell ref="B4:F4"/>
    <mergeCell ref="B5:F5"/>
    <mergeCell ref="B17:D17"/>
    <mergeCell ref="B18:D18"/>
    <mergeCell ref="B25:D25"/>
    <mergeCell ref="E25:F25"/>
    <mergeCell ref="E26:F26"/>
    <mergeCell ref="B23:D23"/>
    <mergeCell ref="B24:D24"/>
    <mergeCell ref="B19:D19"/>
    <mergeCell ref="B20:D20"/>
    <mergeCell ref="B21:D21"/>
    <mergeCell ref="B288:D288"/>
    <mergeCell ref="B286:C286"/>
    <mergeCell ref="B28:C28"/>
    <mergeCell ref="B26:D26"/>
    <mergeCell ref="B29:F29"/>
    <mergeCell ref="B32:F32"/>
    <mergeCell ref="B97:F97"/>
    <mergeCell ref="B109:F109"/>
    <mergeCell ref="B283:C283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4" manualBreakCount="4">
    <brk id="26" max="16383" man="1"/>
    <brk id="154" max="16383" man="1"/>
    <brk id="202" max="16383" man="1"/>
    <brk id="277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I576"/>
  <sheetViews>
    <sheetView topLeftCell="A7" zoomScale="80" zoomScaleNormal="80" workbookViewId="0">
      <selection activeCell="B6" sqref="B6"/>
    </sheetView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79"/>
      <c r="F4" s="479"/>
    </row>
    <row r="5" spans="1:6" s="257" customFormat="1" ht="18" x14ac:dyDescent="0.35">
      <c r="A5" s="253"/>
      <c r="B5" s="482" t="s">
        <v>688</v>
      </c>
      <c r="C5" s="482"/>
      <c r="D5" s="482"/>
      <c r="E5" s="482"/>
      <c r="F5" s="482"/>
    </row>
    <row r="6" spans="1:6" s="257" customFormat="1" ht="18" x14ac:dyDescent="0.35">
      <c r="A6" s="253"/>
      <c r="B6" s="268"/>
      <c r="C6" s="268"/>
      <c r="D6" s="268"/>
      <c r="E6" s="268"/>
      <c r="F6" s="268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89</v>
      </c>
      <c r="B8" s="483" t="s">
        <v>99</v>
      </c>
      <c r="C8" s="483"/>
      <c r="D8" s="483"/>
      <c r="E8" s="220"/>
      <c r="F8" s="220">
        <f>+F51</f>
        <v>0</v>
      </c>
    </row>
    <row r="9" spans="1:6" s="3" customFormat="1" ht="15" customHeight="1" x14ac:dyDescent="0.35">
      <c r="A9" s="9"/>
      <c r="B9" s="484"/>
      <c r="C9" s="484"/>
      <c r="D9" s="484"/>
      <c r="E9" s="224"/>
      <c r="F9" s="224"/>
    </row>
    <row r="10" spans="1:6" s="3" customFormat="1" ht="15" customHeight="1" x14ac:dyDescent="0.35">
      <c r="A10" s="9" t="s">
        <v>169</v>
      </c>
      <c r="B10" s="483" t="s">
        <v>171</v>
      </c>
      <c r="C10" s="483"/>
      <c r="D10" s="483"/>
      <c r="E10" s="220"/>
      <c r="F10" s="220">
        <f>+F58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0</v>
      </c>
      <c r="B12" s="466" t="s">
        <v>15</v>
      </c>
      <c r="C12" s="466"/>
      <c r="D12" s="466"/>
      <c r="E12" s="220"/>
      <c r="F12" s="220">
        <f>+F150</f>
        <v>0</v>
      </c>
    </row>
    <row r="13" spans="1:6" s="3" customFormat="1" ht="15" customHeight="1" thickBot="1" x14ac:dyDescent="0.4">
      <c r="A13" s="10"/>
      <c r="B13" s="487"/>
      <c r="C13" s="487"/>
      <c r="D13" s="487"/>
      <c r="E13" s="223"/>
      <c r="F13" s="223"/>
    </row>
    <row r="14" spans="1:6" s="3" customFormat="1" ht="15" customHeight="1" x14ac:dyDescent="0.35">
      <c r="A14" s="9"/>
      <c r="B14" s="468"/>
      <c r="C14" s="468"/>
      <c r="D14" s="468"/>
      <c r="E14" s="220"/>
      <c r="F14" s="220"/>
    </row>
    <row r="15" spans="1:6" s="1" customFormat="1" ht="15" customHeight="1" x14ac:dyDescent="0.35">
      <c r="A15" s="11"/>
      <c r="B15" s="467" t="s">
        <v>129</v>
      </c>
      <c r="C15" s="467"/>
      <c r="D15" s="467"/>
      <c r="E15" s="221"/>
      <c r="F15" s="221">
        <f>SUM(F8:F14)</f>
        <v>0</v>
      </c>
    </row>
    <row r="16" spans="1:6" s="1" customFormat="1" ht="15" customHeight="1" x14ac:dyDescent="0.35">
      <c r="A16" s="11"/>
      <c r="B16" s="62" t="s">
        <v>504</v>
      </c>
      <c r="C16" s="179" t="s">
        <v>505</v>
      </c>
      <c r="D16" s="180">
        <v>0.1</v>
      </c>
      <c r="E16" s="220"/>
      <c r="F16" s="220">
        <f>+F15*0.1</f>
        <v>0</v>
      </c>
    </row>
    <row r="17" spans="1:6" s="1" customFormat="1" ht="15" customHeight="1" x14ac:dyDescent="0.35">
      <c r="A17" s="11"/>
      <c r="B17" s="467"/>
      <c r="C17" s="467"/>
      <c r="D17" s="467"/>
      <c r="E17" s="221"/>
      <c r="F17" s="221"/>
    </row>
    <row r="18" spans="1:6" s="1" customFormat="1" ht="15" customHeight="1" x14ac:dyDescent="0.35">
      <c r="A18" s="11"/>
      <c r="B18" s="481" t="s">
        <v>129</v>
      </c>
      <c r="C18" s="481"/>
      <c r="D18" s="481"/>
      <c r="E18" s="239"/>
      <c r="F18" s="239">
        <f>+F16+F15</f>
        <v>0</v>
      </c>
    </row>
    <row r="19" spans="1:6" s="1" customFormat="1" ht="15" customHeight="1" x14ac:dyDescent="0.35">
      <c r="A19" s="5"/>
      <c r="B19" s="470"/>
      <c r="C19" s="470"/>
      <c r="D19" s="470"/>
      <c r="E19" s="471"/>
      <c r="F19" s="471"/>
    </row>
    <row r="20" spans="1:6" s="4" customFormat="1" ht="15" customHeight="1" x14ac:dyDescent="0.35">
      <c r="A20" s="6"/>
      <c r="B20" s="472"/>
      <c r="C20" s="472"/>
      <c r="D20" s="472"/>
      <c r="E20" s="473"/>
      <c r="F20" s="473"/>
    </row>
    <row r="21" spans="1:6" s="163" customFormat="1" ht="15" customHeight="1" x14ac:dyDescent="0.35">
      <c r="A21" s="131" t="s">
        <v>3</v>
      </c>
      <c r="B21" s="190" t="s">
        <v>5</v>
      </c>
      <c r="C21" s="100" t="s">
        <v>18</v>
      </c>
      <c r="D21" s="133" t="s">
        <v>6</v>
      </c>
      <c r="E21" s="160" t="s">
        <v>7</v>
      </c>
      <c r="F21" s="160" t="s">
        <v>8</v>
      </c>
    </row>
    <row r="22" spans="1:6" s="13" customFormat="1" ht="15" customHeight="1" x14ac:dyDescent="0.35">
      <c r="A22" s="131"/>
      <c r="B22" s="475" t="str">
        <f>B5</f>
        <v>Dobrova - Razori (os C + D) - v naselju, ODVODNJAVANJE</v>
      </c>
      <c r="C22" s="475"/>
      <c r="D22" s="159"/>
      <c r="E22" s="133"/>
      <c r="F22" s="133"/>
    </row>
    <row r="23" spans="1:6" s="13" customFormat="1" ht="78" customHeight="1" x14ac:dyDescent="0.35">
      <c r="A23" s="131"/>
      <c r="B23" s="469" t="s">
        <v>87</v>
      </c>
      <c r="C23" s="469"/>
      <c r="D23" s="469"/>
      <c r="E23" s="469"/>
      <c r="F23" s="469"/>
    </row>
    <row r="24" spans="1:6" s="16" customFormat="1" ht="15" customHeight="1" x14ac:dyDescent="0.35">
      <c r="A24" s="21"/>
      <c r="B24" s="185"/>
      <c r="C24" s="102"/>
      <c r="D24" s="132"/>
      <c r="E24" s="142"/>
      <c r="F24" s="132"/>
    </row>
    <row r="25" spans="1:6" s="16" customFormat="1" ht="15" customHeight="1" x14ac:dyDescent="0.35">
      <c r="A25" s="21" t="s">
        <v>89</v>
      </c>
      <c r="B25" s="185" t="s">
        <v>90</v>
      </c>
      <c r="C25" s="102"/>
      <c r="D25" s="132"/>
      <c r="E25" s="142"/>
      <c r="F25" s="132"/>
    </row>
    <row r="26" spans="1:6" s="16" customFormat="1" ht="45.75" customHeight="1" x14ac:dyDescent="0.35">
      <c r="A26" s="21"/>
      <c r="B26" s="462" t="s">
        <v>114</v>
      </c>
      <c r="C26" s="462"/>
      <c r="D26" s="462"/>
      <c r="E26" s="462"/>
      <c r="F26" s="462"/>
    </row>
    <row r="27" spans="1:6" s="16" customFormat="1" ht="15" customHeight="1" x14ac:dyDescent="0.35">
      <c r="A27" s="21" t="s">
        <v>158</v>
      </c>
      <c r="B27" s="158" t="s">
        <v>159</v>
      </c>
      <c r="C27" s="188"/>
      <c r="D27" s="188"/>
      <c r="E27" s="188"/>
      <c r="F27" s="188"/>
    </row>
    <row r="28" spans="1:6" s="16" customFormat="1" ht="15.5" x14ac:dyDescent="0.35">
      <c r="A28" s="19"/>
      <c r="B28" s="188"/>
      <c r="C28" s="14"/>
      <c r="D28" s="32"/>
      <c r="E28" s="124"/>
      <c r="F28" s="32"/>
    </row>
    <row r="29" spans="1:6" s="16" customFormat="1" ht="77.5" x14ac:dyDescent="0.35">
      <c r="A29" s="19" t="s">
        <v>336</v>
      </c>
      <c r="B29" s="140" t="s">
        <v>160</v>
      </c>
      <c r="C29" s="14" t="s">
        <v>88</v>
      </c>
      <c r="D29" s="32">
        <v>11.9</v>
      </c>
      <c r="E29" s="124"/>
      <c r="F29" s="32">
        <f>D29*E29</f>
        <v>0</v>
      </c>
    </row>
    <row r="30" spans="1:6" s="16" customFormat="1" ht="15" customHeight="1" x14ac:dyDescent="0.35">
      <c r="A30" s="21"/>
      <c r="B30" s="188"/>
      <c r="C30" s="188"/>
      <c r="D30" s="188"/>
      <c r="E30" s="188"/>
      <c r="F30" s="188"/>
    </row>
    <row r="31" spans="1:6" s="16" customFormat="1" ht="15.5" x14ac:dyDescent="0.35">
      <c r="A31" s="21" t="s">
        <v>161</v>
      </c>
      <c r="B31" s="151" t="s">
        <v>162</v>
      </c>
      <c r="C31" s="188"/>
      <c r="D31" s="188"/>
      <c r="E31" s="188"/>
      <c r="F31" s="188"/>
    </row>
    <row r="32" spans="1:6" s="16" customFormat="1" ht="15" customHeight="1" x14ac:dyDescent="0.35">
      <c r="A32" s="21"/>
      <c r="B32" s="151"/>
      <c r="C32" s="188"/>
      <c r="D32" s="188"/>
      <c r="E32" s="188"/>
      <c r="F32" s="188"/>
    </row>
    <row r="33" spans="1:6" s="16" customFormat="1" ht="93" x14ac:dyDescent="0.35">
      <c r="A33" s="71" t="s">
        <v>338</v>
      </c>
      <c r="B33" s="188" t="s">
        <v>337</v>
      </c>
      <c r="C33" s="14" t="s">
        <v>88</v>
      </c>
      <c r="D33" s="43">
        <v>1288.201</v>
      </c>
      <c r="E33" s="43"/>
      <c r="F33" s="32">
        <f>D33*E33</f>
        <v>0</v>
      </c>
    </row>
    <row r="34" spans="1:6" s="16" customFormat="1" ht="15" customHeight="1" x14ac:dyDescent="0.35">
      <c r="A34" s="21"/>
      <c r="B34" s="188"/>
      <c r="C34" s="188"/>
      <c r="D34" s="188"/>
      <c r="E34" s="188"/>
      <c r="F34" s="188"/>
    </row>
    <row r="35" spans="1:6" s="16" customFormat="1" ht="31" x14ac:dyDescent="0.35">
      <c r="A35" s="21" t="s">
        <v>91</v>
      </c>
      <c r="B35" s="185" t="s">
        <v>92</v>
      </c>
      <c r="C35" s="14"/>
      <c r="D35" s="32"/>
      <c r="E35" s="124"/>
      <c r="F35" s="32"/>
    </row>
    <row r="36" spans="1:6" s="16" customFormat="1" ht="15" customHeight="1" x14ac:dyDescent="0.35">
      <c r="A36" s="19"/>
      <c r="B36" s="191"/>
      <c r="C36" s="14"/>
      <c r="D36" s="32"/>
      <c r="E36" s="124"/>
      <c r="F36" s="32"/>
    </row>
    <row r="37" spans="1:6" s="16" customFormat="1" ht="77.5" x14ac:dyDescent="0.35">
      <c r="A37" s="19" t="s">
        <v>136</v>
      </c>
      <c r="B37" s="191" t="s">
        <v>185</v>
      </c>
      <c r="C37" s="101" t="s">
        <v>88</v>
      </c>
      <c r="D37" s="32">
        <v>415.1</v>
      </c>
      <c r="E37" s="124"/>
      <c r="F37" s="32">
        <f>D37*E37</f>
        <v>0</v>
      </c>
    </row>
    <row r="38" spans="1:6" s="16" customFormat="1" ht="15" customHeight="1" x14ac:dyDescent="0.35">
      <c r="A38" s="19"/>
      <c r="B38" s="191"/>
      <c r="C38" s="101"/>
      <c r="D38" s="32"/>
      <c r="E38" s="124"/>
      <c r="F38" s="32"/>
    </row>
    <row r="39" spans="1:6" s="16" customFormat="1" ht="46.5" x14ac:dyDescent="0.35">
      <c r="A39" s="19" t="s">
        <v>103</v>
      </c>
      <c r="B39" s="191" t="s">
        <v>102</v>
      </c>
      <c r="C39" s="101" t="s">
        <v>88</v>
      </c>
      <c r="D39" s="32">
        <v>415.1</v>
      </c>
      <c r="E39" s="124"/>
      <c r="F39" s="32">
        <f>D39*E39</f>
        <v>0</v>
      </c>
    </row>
    <row r="40" spans="1:6" s="16" customFormat="1" ht="15" customHeight="1" x14ac:dyDescent="0.35">
      <c r="A40" s="19"/>
      <c r="B40" s="191"/>
      <c r="C40" s="101"/>
      <c r="D40" s="32"/>
      <c r="E40" s="124"/>
      <c r="F40" s="32"/>
    </row>
    <row r="41" spans="1:6" s="16" customFormat="1" ht="15" customHeight="1" x14ac:dyDescent="0.35">
      <c r="A41" s="21" t="s">
        <v>93</v>
      </c>
      <c r="B41" s="185" t="s">
        <v>94</v>
      </c>
      <c r="C41" s="101"/>
      <c r="D41" s="32"/>
      <c r="E41" s="124"/>
      <c r="F41" s="32"/>
    </row>
    <row r="42" spans="1:6" s="16" customFormat="1" ht="15.5" x14ac:dyDescent="0.35">
      <c r="A42" s="71"/>
      <c r="B42" s="191"/>
      <c r="C42" s="14"/>
      <c r="D42" s="32"/>
      <c r="E42" s="124"/>
      <c r="F42" s="32"/>
    </row>
    <row r="43" spans="1:6" s="16" customFormat="1" ht="46.5" x14ac:dyDescent="0.35">
      <c r="A43" s="71" t="s">
        <v>340</v>
      </c>
      <c r="B43" s="191" t="s">
        <v>339</v>
      </c>
      <c r="C43" s="14" t="s">
        <v>13</v>
      </c>
      <c r="D43" s="32">
        <v>102</v>
      </c>
      <c r="E43" s="124"/>
      <c r="F43" s="32">
        <f>D43*E43</f>
        <v>0</v>
      </c>
    </row>
    <row r="44" spans="1:6" s="16" customFormat="1" ht="15" customHeight="1" x14ac:dyDescent="0.35">
      <c r="A44" s="71"/>
      <c r="B44" s="191"/>
      <c r="C44" s="14"/>
      <c r="D44" s="32"/>
      <c r="E44" s="124"/>
      <c r="F44" s="32"/>
    </row>
    <row r="45" spans="1:6" s="16" customFormat="1" ht="46.5" x14ac:dyDescent="0.35">
      <c r="A45" s="71" t="s">
        <v>164</v>
      </c>
      <c r="B45" s="152" t="s">
        <v>165</v>
      </c>
      <c r="C45" s="51" t="s">
        <v>13</v>
      </c>
      <c r="D45" s="46">
        <v>6</v>
      </c>
      <c r="E45" s="127"/>
      <c r="F45" s="32">
        <f>D45*E45</f>
        <v>0</v>
      </c>
    </row>
    <row r="46" spans="1:6" s="16" customFormat="1" ht="15.5" x14ac:dyDescent="0.35">
      <c r="A46" s="71"/>
      <c r="B46" s="152"/>
      <c r="C46" s="51"/>
      <c r="D46" s="46"/>
      <c r="E46" s="127"/>
      <c r="F46" s="32"/>
    </row>
    <row r="47" spans="1:6" s="16" customFormat="1" ht="31" x14ac:dyDescent="0.35">
      <c r="A47" s="71" t="s">
        <v>341</v>
      </c>
      <c r="B47" s="152" t="s">
        <v>415</v>
      </c>
      <c r="C47" s="51" t="s">
        <v>13</v>
      </c>
      <c r="D47" s="46">
        <v>96</v>
      </c>
      <c r="E47" s="127"/>
      <c r="F47" s="32">
        <f>D47*E47</f>
        <v>0</v>
      </c>
    </row>
    <row r="48" spans="1:6" s="16" customFormat="1" ht="15.5" x14ac:dyDescent="0.35">
      <c r="A48" s="71"/>
      <c r="B48" s="152"/>
      <c r="C48" s="51"/>
      <c r="D48" s="46"/>
      <c r="E48" s="127"/>
      <c r="F48" s="32"/>
    </row>
    <row r="49" spans="1:6" s="16" customFormat="1" ht="63.75" customHeight="1" x14ac:dyDescent="0.35">
      <c r="A49" s="134" t="s">
        <v>291</v>
      </c>
      <c r="B49" s="191" t="s">
        <v>292</v>
      </c>
      <c r="C49" s="14" t="s">
        <v>88</v>
      </c>
      <c r="D49" s="32">
        <v>28.2</v>
      </c>
      <c r="E49" s="124"/>
      <c r="F49" s="32">
        <f>D49*E49</f>
        <v>0</v>
      </c>
    </row>
    <row r="50" spans="1:6" s="16" customFormat="1" ht="15" customHeight="1" x14ac:dyDescent="0.35">
      <c r="A50" s="134"/>
      <c r="B50" s="191"/>
      <c r="C50" s="14"/>
      <c r="D50" s="32"/>
      <c r="E50" s="124"/>
      <c r="F50" s="32"/>
    </row>
    <row r="51" spans="1:6" s="16" customFormat="1" ht="15" customHeight="1" x14ac:dyDescent="0.35">
      <c r="A51" s="21"/>
      <c r="B51" s="232" t="s">
        <v>101</v>
      </c>
      <c r="C51" s="229"/>
      <c r="D51" s="230"/>
      <c r="E51" s="231"/>
      <c r="F51" s="230">
        <f>SUM(F29:F49)</f>
        <v>0</v>
      </c>
    </row>
    <row r="52" spans="1:6" s="16" customFormat="1" ht="15" customHeight="1" x14ac:dyDescent="0.35">
      <c r="A52" s="21"/>
      <c r="B52" s="185"/>
      <c r="C52" s="102"/>
      <c r="D52" s="132"/>
      <c r="E52" s="142"/>
      <c r="F52" s="132"/>
    </row>
    <row r="53" spans="1:6" s="16" customFormat="1" ht="15" customHeight="1" x14ac:dyDescent="0.35">
      <c r="A53" s="21"/>
      <c r="B53" s="185"/>
      <c r="C53" s="102"/>
      <c r="D53" s="132"/>
      <c r="E53" s="142"/>
      <c r="F53" s="132"/>
    </row>
    <row r="54" spans="1:6" s="16" customFormat="1" ht="15" customHeight="1" x14ac:dyDescent="0.35">
      <c r="A54" s="21" t="s">
        <v>169</v>
      </c>
      <c r="B54" s="185" t="s">
        <v>168</v>
      </c>
      <c r="C54" s="102"/>
      <c r="D54" s="132"/>
      <c r="E54" s="142"/>
      <c r="F54" s="132"/>
    </row>
    <row r="55" spans="1:6" s="16" customFormat="1" ht="15.5" x14ac:dyDescent="0.35">
      <c r="A55" s="71"/>
      <c r="B55" s="140"/>
      <c r="C55" s="14"/>
      <c r="D55" s="46"/>
      <c r="E55" s="127"/>
      <c r="F55" s="32"/>
    </row>
    <row r="56" spans="1:6" s="16" customFormat="1" ht="78" customHeight="1" x14ac:dyDescent="0.35">
      <c r="A56" s="71"/>
      <c r="B56" s="140" t="s">
        <v>488</v>
      </c>
      <c r="C56" s="14" t="s">
        <v>88</v>
      </c>
      <c r="D56" s="46">
        <v>5.5</v>
      </c>
      <c r="E56" s="127"/>
      <c r="F56" s="32">
        <f>D56*E56</f>
        <v>0</v>
      </c>
    </row>
    <row r="57" spans="1:6" s="16" customFormat="1" ht="15.5" x14ac:dyDescent="0.35">
      <c r="A57" s="71"/>
      <c r="B57" s="140"/>
      <c r="C57" s="14"/>
      <c r="D57" s="46"/>
      <c r="E57" s="127"/>
      <c r="F57" s="32"/>
    </row>
    <row r="58" spans="1:6" s="16" customFormat="1" ht="31" x14ac:dyDescent="0.35">
      <c r="A58" s="21"/>
      <c r="B58" s="232" t="s">
        <v>170</v>
      </c>
      <c r="C58" s="229"/>
      <c r="D58" s="230"/>
      <c r="E58" s="231"/>
      <c r="F58" s="230">
        <f>SUM(F56:F57)</f>
        <v>0</v>
      </c>
    </row>
    <row r="59" spans="1:6" s="16" customFormat="1" ht="15.5" x14ac:dyDescent="0.35">
      <c r="A59" s="21"/>
      <c r="B59" s="185"/>
      <c r="C59" s="102"/>
      <c r="D59" s="132"/>
      <c r="E59" s="142"/>
      <c r="F59" s="132"/>
    </row>
    <row r="60" spans="1:6" s="16" customFormat="1" ht="15" customHeight="1" x14ac:dyDescent="0.35">
      <c r="A60" s="19"/>
      <c r="B60" s="191"/>
      <c r="C60" s="14"/>
      <c r="D60" s="32"/>
      <c r="E60" s="124"/>
      <c r="F60" s="32"/>
    </row>
    <row r="61" spans="1:6" s="16" customFormat="1" ht="15" customHeight="1" x14ac:dyDescent="0.35">
      <c r="A61" s="21" t="s">
        <v>0</v>
      </c>
      <c r="B61" s="185" t="s">
        <v>16</v>
      </c>
      <c r="C61" s="102"/>
      <c r="D61" s="132"/>
      <c r="E61" s="142"/>
      <c r="F61" s="132"/>
    </row>
    <row r="62" spans="1:6" s="16" customFormat="1" ht="15" customHeight="1" x14ac:dyDescent="0.35">
      <c r="A62" s="21" t="s">
        <v>63</v>
      </c>
      <c r="B62" s="185" t="s">
        <v>64</v>
      </c>
      <c r="C62" s="102"/>
      <c r="D62" s="132"/>
      <c r="E62" s="142"/>
      <c r="F62" s="132"/>
    </row>
    <row r="63" spans="1:6" s="16" customFormat="1" ht="15" customHeight="1" x14ac:dyDescent="0.35">
      <c r="A63" s="21"/>
      <c r="B63" s="185"/>
      <c r="C63" s="102"/>
      <c r="D63" s="132"/>
      <c r="E63" s="142"/>
      <c r="F63" s="132"/>
    </row>
    <row r="64" spans="1:6" s="16" customFormat="1" ht="31" x14ac:dyDescent="0.35">
      <c r="A64" s="19" t="s">
        <v>150</v>
      </c>
      <c r="B64" s="191" t="s">
        <v>151</v>
      </c>
      <c r="C64" s="101" t="s">
        <v>13</v>
      </c>
      <c r="D64" s="32">
        <v>42</v>
      </c>
      <c r="E64" s="124"/>
      <c r="F64" s="32">
        <f>D64*E64</f>
        <v>0</v>
      </c>
    </row>
    <row r="65" spans="1:6" s="16" customFormat="1" ht="15" customHeight="1" x14ac:dyDescent="0.35">
      <c r="A65" s="19"/>
      <c r="B65" s="191"/>
      <c r="C65" s="101"/>
      <c r="D65" s="32"/>
      <c r="E65" s="124"/>
      <c r="F65" s="32"/>
    </row>
    <row r="66" spans="1:6" s="16" customFormat="1" ht="47.25" customHeight="1" x14ac:dyDescent="0.35">
      <c r="A66" s="134" t="s">
        <v>562</v>
      </c>
      <c r="B66" s="139" t="s">
        <v>561</v>
      </c>
      <c r="C66" s="101" t="s">
        <v>13</v>
      </c>
      <c r="D66" s="32">
        <v>12</v>
      </c>
      <c r="E66" s="124"/>
      <c r="F66" s="32">
        <f>D66*E66</f>
        <v>0</v>
      </c>
    </row>
    <row r="67" spans="1:6" s="16" customFormat="1" ht="15" customHeight="1" x14ac:dyDescent="0.35">
      <c r="A67" s="134"/>
      <c r="B67" s="139"/>
      <c r="C67" s="101"/>
      <c r="D67" s="32"/>
      <c r="E67" s="124"/>
      <c r="F67" s="32"/>
    </row>
    <row r="68" spans="1:6" s="16" customFormat="1" ht="46.5" x14ac:dyDescent="0.35">
      <c r="A68" s="134" t="s">
        <v>551</v>
      </c>
      <c r="B68" s="139" t="s">
        <v>552</v>
      </c>
      <c r="C68" s="101" t="s">
        <v>13</v>
      </c>
      <c r="D68" s="32">
        <v>4</v>
      </c>
      <c r="E68" s="124"/>
      <c r="F68" s="32">
        <f>(D68*E68)</f>
        <v>0</v>
      </c>
    </row>
    <row r="69" spans="1:6" s="16" customFormat="1" ht="15.5" x14ac:dyDescent="0.35">
      <c r="A69" s="134"/>
      <c r="B69" s="139"/>
      <c r="C69" s="101"/>
      <c r="D69" s="32"/>
      <c r="E69" s="124"/>
      <c r="F69" s="32"/>
    </row>
    <row r="70" spans="1:6" s="16" customFormat="1" ht="62" x14ac:dyDescent="0.35">
      <c r="A70" s="134" t="s">
        <v>449</v>
      </c>
      <c r="B70" s="139" t="s">
        <v>448</v>
      </c>
      <c r="C70" s="101" t="s">
        <v>13</v>
      </c>
      <c r="D70" s="32">
        <v>1</v>
      </c>
      <c r="E70" s="124"/>
      <c r="F70" s="32">
        <f>(D70*E70)</f>
        <v>0</v>
      </c>
    </row>
    <row r="71" spans="1:6" s="16" customFormat="1" ht="15.5" x14ac:dyDescent="0.35">
      <c r="A71" s="134"/>
      <c r="B71" s="139"/>
      <c r="C71" s="101"/>
      <c r="D71" s="32"/>
      <c r="E71" s="124"/>
      <c r="F71" s="32"/>
    </row>
    <row r="72" spans="1:6" s="16" customFormat="1" ht="62" x14ac:dyDescent="0.35">
      <c r="A72" s="134" t="s">
        <v>277</v>
      </c>
      <c r="B72" s="139" t="s">
        <v>396</v>
      </c>
      <c r="C72" s="101" t="s">
        <v>13</v>
      </c>
      <c r="D72" s="32">
        <v>8</v>
      </c>
      <c r="E72" s="124"/>
      <c r="F72" s="32">
        <f>D72*E72</f>
        <v>0</v>
      </c>
    </row>
    <row r="73" spans="1:6" s="16" customFormat="1" ht="15" customHeight="1" x14ac:dyDescent="0.35">
      <c r="A73" s="19"/>
      <c r="B73" s="191"/>
      <c r="C73" s="101"/>
      <c r="D73" s="32"/>
      <c r="E73" s="124"/>
      <c r="F73" s="32"/>
    </row>
    <row r="74" spans="1:6" s="16" customFormat="1" ht="62" x14ac:dyDescent="0.35">
      <c r="A74" s="134" t="s">
        <v>178</v>
      </c>
      <c r="B74" s="191" t="s">
        <v>179</v>
      </c>
      <c r="C74" s="101" t="s">
        <v>13</v>
      </c>
      <c r="D74" s="32">
        <v>11</v>
      </c>
      <c r="E74" s="124"/>
      <c r="F74" s="32">
        <f>(D74*E74)</f>
        <v>0</v>
      </c>
    </row>
    <row r="75" spans="1:6" s="16" customFormat="1" ht="15" customHeight="1" x14ac:dyDescent="0.35">
      <c r="A75" s="21"/>
      <c r="B75" s="185"/>
      <c r="C75" s="102"/>
      <c r="D75" s="132"/>
      <c r="E75" s="142"/>
      <c r="F75" s="132"/>
    </row>
    <row r="76" spans="1:6" s="16" customFormat="1" ht="62" x14ac:dyDescent="0.35">
      <c r="A76" s="134" t="s">
        <v>82</v>
      </c>
      <c r="B76" s="191" t="s">
        <v>83</v>
      </c>
      <c r="C76" s="101" t="s">
        <v>13</v>
      </c>
      <c r="D76" s="32">
        <v>18</v>
      </c>
      <c r="E76" s="124"/>
      <c r="F76" s="32">
        <f>(D76*E76)</f>
        <v>0</v>
      </c>
    </row>
    <row r="77" spans="1:6" s="16" customFormat="1" ht="15.5" x14ac:dyDescent="0.35">
      <c r="A77" s="134"/>
      <c r="B77" s="191"/>
      <c r="C77" s="101"/>
      <c r="D77" s="32"/>
      <c r="E77" s="124"/>
      <c r="F77" s="32"/>
    </row>
    <row r="78" spans="1:6" s="16" customFormat="1" ht="62" x14ac:dyDescent="0.35">
      <c r="A78" s="134" t="s">
        <v>273</v>
      </c>
      <c r="B78" s="80" t="s">
        <v>347</v>
      </c>
      <c r="C78" s="101" t="s">
        <v>13</v>
      </c>
      <c r="D78" s="32">
        <v>14</v>
      </c>
      <c r="E78" s="124"/>
      <c r="F78" s="32">
        <f>D78*E78</f>
        <v>0</v>
      </c>
    </row>
    <row r="79" spans="1:6" s="16" customFormat="1" ht="15" customHeight="1" x14ac:dyDescent="0.35">
      <c r="A79" s="134"/>
      <c r="B79" s="80"/>
      <c r="C79" s="101"/>
      <c r="D79" s="32"/>
      <c r="E79" s="124"/>
      <c r="F79" s="32"/>
    </row>
    <row r="80" spans="1:6" s="16" customFormat="1" ht="62" x14ac:dyDescent="0.35">
      <c r="A80" s="134" t="s">
        <v>274</v>
      </c>
      <c r="B80" s="80" t="s">
        <v>348</v>
      </c>
      <c r="C80" s="101" t="s">
        <v>13</v>
      </c>
      <c r="D80" s="32">
        <v>2</v>
      </c>
      <c r="E80" s="124"/>
      <c r="F80" s="32">
        <f>D80*E80</f>
        <v>0</v>
      </c>
    </row>
    <row r="81" spans="1:6" s="16" customFormat="1" ht="15.5" x14ac:dyDescent="0.35">
      <c r="A81" s="134"/>
      <c r="B81" s="80"/>
      <c r="C81" s="101"/>
      <c r="D81" s="32"/>
      <c r="E81" s="124"/>
      <c r="F81" s="32"/>
    </row>
    <row r="82" spans="1:6" s="16" customFormat="1" ht="63" customHeight="1" x14ac:dyDescent="0.35">
      <c r="A82" s="153" t="s">
        <v>471</v>
      </c>
      <c r="B82" s="80" t="s">
        <v>472</v>
      </c>
      <c r="C82" s="101" t="s">
        <v>13</v>
      </c>
      <c r="D82" s="32">
        <v>4</v>
      </c>
      <c r="E82" s="124"/>
      <c r="F82" s="32">
        <f>(D82*E82)</f>
        <v>0</v>
      </c>
    </row>
    <row r="83" spans="1:6" s="16" customFormat="1" ht="15" customHeight="1" x14ac:dyDescent="0.35">
      <c r="A83" s="153"/>
      <c r="B83" s="80"/>
      <c r="C83" s="101"/>
      <c r="D83" s="32"/>
      <c r="E83" s="124"/>
      <c r="F83" s="32"/>
    </row>
    <row r="84" spans="1:6" s="16" customFormat="1" ht="62" x14ac:dyDescent="0.35">
      <c r="A84" s="153" t="s">
        <v>548</v>
      </c>
      <c r="B84" s="80" t="s">
        <v>547</v>
      </c>
      <c r="C84" s="101" t="s">
        <v>13</v>
      </c>
      <c r="D84" s="32">
        <v>2</v>
      </c>
      <c r="E84" s="124"/>
      <c r="F84" s="32">
        <f>(D84*E84)</f>
        <v>0</v>
      </c>
    </row>
    <row r="85" spans="1:6" s="16" customFormat="1" ht="15" customHeight="1" x14ac:dyDescent="0.35">
      <c r="A85" s="134"/>
      <c r="B85" s="80"/>
      <c r="C85" s="101"/>
      <c r="D85" s="32"/>
      <c r="E85" s="124"/>
      <c r="F85" s="32"/>
    </row>
    <row r="86" spans="1:6" s="16" customFormat="1" ht="62" x14ac:dyDescent="0.35">
      <c r="A86" s="134" t="s">
        <v>398</v>
      </c>
      <c r="B86" s="80" t="s">
        <v>397</v>
      </c>
      <c r="C86" s="101" t="s">
        <v>13</v>
      </c>
      <c r="D86" s="32">
        <v>2</v>
      </c>
      <c r="E86" s="124"/>
      <c r="F86" s="32">
        <f>D86*E86</f>
        <v>0</v>
      </c>
    </row>
    <row r="87" spans="1:6" s="16" customFormat="1" ht="15.5" x14ac:dyDescent="0.35">
      <c r="A87" s="134"/>
      <c r="B87" s="80"/>
      <c r="C87" s="101"/>
      <c r="D87" s="32"/>
      <c r="E87" s="124"/>
      <c r="F87" s="32"/>
    </row>
    <row r="88" spans="1:6" s="16" customFormat="1" ht="62" x14ac:dyDescent="0.35">
      <c r="A88" s="134" t="s">
        <v>564</v>
      </c>
      <c r="B88" s="80" t="s">
        <v>563</v>
      </c>
      <c r="C88" s="101" t="s">
        <v>13</v>
      </c>
      <c r="D88" s="32">
        <v>3</v>
      </c>
      <c r="E88" s="124"/>
      <c r="F88" s="32">
        <f>D88*E88</f>
        <v>0</v>
      </c>
    </row>
    <row r="89" spans="1:6" s="16" customFormat="1" ht="15" customHeight="1" x14ac:dyDescent="0.35">
      <c r="A89" s="134"/>
      <c r="B89" s="80"/>
      <c r="C89" s="101"/>
      <c r="D89" s="32"/>
      <c r="E89" s="124"/>
      <c r="F89" s="32"/>
    </row>
    <row r="90" spans="1:6" s="16" customFormat="1" ht="62" x14ac:dyDescent="0.35">
      <c r="A90" s="134" t="s">
        <v>350</v>
      </c>
      <c r="B90" s="191" t="s">
        <v>181</v>
      </c>
      <c r="C90" s="104" t="s">
        <v>13</v>
      </c>
      <c r="D90" s="32">
        <v>6</v>
      </c>
      <c r="E90" s="124"/>
      <c r="F90" s="32">
        <f>D90*E90</f>
        <v>0</v>
      </c>
    </row>
    <row r="91" spans="1:6" s="16" customFormat="1" ht="15.5" x14ac:dyDescent="0.35">
      <c r="A91" s="134"/>
      <c r="B91" s="213"/>
      <c r="C91" s="104"/>
      <c r="D91" s="32"/>
      <c r="E91" s="124"/>
      <c r="F91" s="32"/>
    </row>
    <row r="92" spans="1:6" s="16" customFormat="1" ht="62" x14ac:dyDescent="0.35">
      <c r="A92" s="134" t="s">
        <v>566</v>
      </c>
      <c r="B92" s="213" t="s">
        <v>565</v>
      </c>
      <c r="C92" s="104" t="s">
        <v>13</v>
      </c>
      <c r="D92" s="32">
        <v>1</v>
      </c>
      <c r="E92" s="124"/>
      <c r="F92" s="32">
        <f>D92*E92</f>
        <v>0</v>
      </c>
    </row>
    <row r="93" spans="1:6" s="16" customFormat="1" ht="15.5" x14ac:dyDescent="0.35">
      <c r="A93" s="134"/>
      <c r="B93" s="213"/>
      <c r="C93" s="104"/>
      <c r="D93" s="32"/>
      <c r="E93" s="124"/>
      <c r="F93" s="32"/>
    </row>
    <row r="94" spans="1:6" s="16" customFormat="1" ht="62" x14ac:dyDescent="0.35">
      <c r="A94" s="134" t="s">
        <v>182</v>
      </c>
      <c r="B94" s="213" t="s">
        <v>554</v>
      </c>
      <c r="C94" s="104" t="s">
        <v>13</v>
      </c>
      <c r="D94" s="32">
        <v>1</v>
      </c>
      <c r="E94" s="124"/>
      <c r="F94" s="32">
        <f>(D94*E94)</f>
        <v>0</v>
      </c>
    </row>
    <row r="95" spans="1:6" s="16" customFormat="1" ht="15" customHeight="1" x14ac:dyDescent="0.35">
      <c r="A95" s="134"/>
      <c r="B95" s="191"/>
      <c r="C95" s="104"/>
      <c r="D95" s="32"/>
      <c r="E95" s="124"/>
      <c r="F95" s="32"/>
    </row>
    <row r="96" spans="1:6" s="16" customFormat="1" ht="63" customHeight="1" x14ac:dyDescent="0.35">
      <c r="A96" s="134" t="s">
        <v>400</v>
      </c>
      <c r="B96" s="191" t="s">
        <v>399</v>
      </c>
      <c r="C96" s="104" t="s">
        <v>13</v>
      </c>
      <c r="D96" s="32">
        <v>2</v>
      </c>
      <c r="E96" s="124"/>
      <c r="F96" s="32">
        <f>D96*E96</f>
        <v>0</v>
      </c>
    </row>
    <row r="97" spans="1:6" s="16" customFormat="1" ht="15" customHeight="1" x14ac:dyDescent="0.35">
      <c r="A97" s="134"/>
      <c r="B97" s="213"/>
      <c r="C97" s="104"/>
      <c r="D97" s="32"/>
      <c r="E97" s="124"/>
      <c r="F97" s="32"/>
    </row>
    <row r="98" spans="1:6" s="16" customFormat="1" ht="78.75" customHeight="1" x14ac:dyDescent="0.35">
      <c r="A98" s="134" t="s">
        <v>400</v>
      </c>
      <c r="B98" s="213" t="s">
        <v>555</v>
      </c>
      <c r="C98" s="104" t="s">
        <v>13</v>
      </c>
      <c r="D98" s="32">
        <v>4</v>
      </c>
      <c r="E98" s="124"/>
      <c r="F98" s="32">
        <f>(D98*E98)</f>
        <v>0</v>
      </c>
    </row>
    <row r="99" spans="1:6" s="16" customFormat="1" ht="15" customHeight="1" x14ac:dyDescent="0.35">
      <c r="A99" s="134"/>
      <c r="B99" s="191"/>
      <c r="C99" s="104"/>
      <c r="D99" s="32"/>
      <c r="E99" s="124"/>
      <c r="F99" s="32"/>
    </row>
    <row r="100" spans="1:6" s="16" customFormat="1" ht="62" x14ac:dyDescent="0.35">
      <c r="A100" s="134" t="s">
        <v>276</v>
      </c>
      <c r="B100" s="80" t="s">
        <v>556</v>
      </c>
      <c r="C100" s="104" t="s">
        <v>13</v>
      </c>
      <c r="D100" s="32">
        <v>1</v>
      </c>
      <c r="E100" s="124"/>
      <c r="F100" s="32">
        <f>D100*E100</f>
        <v>0</v>
      </c>
    </row>
    <row r="101" spans="1:6" s="16" customFormat="1" ht="15" customHeight="1" x14ac:dyDescent="0.35">
      <c r="A101" s="134"/>
      <c r="B101" s="191"/>
      <c r="C101" s="104"/>
      <c r="D101" s="32"/>
      <c r="E101" s="124"/>
      <c r="F101" s="32"/>
    </row>
    <row r="102" spans="1:6" s="16" customFormat="1" ht="64.5" customHeight="1" x14ac:dyDescent="0.35">
      <c r="A102" s="134" t="s">
        <v>184</v>
      </c>
      <c r="B102" s="191" t="s">
        <v>567</v>
      </c>
      <c r="C102" s="104" t="s">
        <v>13</v>
      </c>
      <c r="D102" s="32">
        <v>2</v>
      </c>
      <c r="E102" s="124"/>
      <c r="F102" s="32">
        <f>(D102*E102)</f>
        <v>0</v>
      </c>
    </row>
    <row r="103" spans="1:6" s="16" customFormat="1" ht="15" customHeight="1" x14ac:dyDescent="0.35">
      <c r="A103" s="134"/>
      <c r="B103" s="191"/>
      <c r="C103" s="104"/>
      <c r="D103" s="32"/>
      <c r="E103" s="124"/>
      <c r="F103" s="32"/>
    </row>
    <row r="104" spans="1:6" s="16" customFormat="1" ht="65.25" customHeight="1" x14ac:dyDescent="0.35">
      <c r="A104" s="134" t="s">
        <v>401</v>
      </c>
      <c r="B104" s="80" t="s">
        <v>557</v>
      </c>
      <c r="C104" s="104" t="s">
        <v>13</v>
      </c>
      <c r="D104" s="32">
        <v>5</v>
      </c>
      <c r="E104" s="124"/>
      <c r="F104" s="32">
        <f>(D104*E104)</f>
        <v>0</v>
      </c>
    </row>
    <row r="105" spans="1:6" s="16" customFormat="1" ht="15" customHeight="1" x14ac:dyDescent="0.35">
      <c r="A105" s="134"/>
      <c r="B105" s="213"/>
      <c r="C105" s="104"/>
      <c r="D105" s="32"/>
      <c r="E105" s="124"/>
      <c r="F105" s="32"/>
    </row>
    <row r="106" spans="1:6" s="16" customFormat="1" ht="62" x14ac:dyDescent="0.35">
      <c r="A106" s="153" t="s">
        <v>401</v>
      </c>
      <c r="B106" s="80" t="s">
        <v>468</v>
      </c>
      <c r="C106" s="104" t="s">
        <v>13</v>
      </c>
      <c r="D106" s="32">
        <v>1</v>
      </c>
      <c r="E106" s="124"/>
      <c r="F106" s="32">
        <f>(D106*E106)</f>
        <v>0</v>
      </c>
    </row>
    <row r="107" spans="1:6" s="16" customFormat="1" ht="15" customHeight="1" x14ac:dyDescent="0.35">
      <c r="A107" s="134"/>
      <c r="B107" s="191"/>
      <c r="C107" s="104"/>
      <c r="D107" s="32"/>
      <c r="E107" s="124"/>
      <c r="F107" s="32"/>
    </row>
    <row r="108" spans="1:6" s="16" customFormat="1" ht="15" customHeight="1" x14ac:dyDescent="0.35">
      <c r="A108" s="21" t="s">
        <v>54</v>
      </c>
      <c r="B108" s="185" t="s">
        <v>30</v>
      </c>
      <c r="C108" s="104"/>
      <c r="D108" s="32"/>
      <c r="E108" s="124"/>
      <c r="F108" s="32"/>
    </row>
    <row r="109" spans="1:6" s="16" customFormat="1" ht="15" customHeight="1" x14ac:dyDescent="0.35">
      <c r="A109" s="21"/>
      <c r="B109" s="185"/>
      <c r="C109" s="104"/>
      <c r="D109" s="32"/>
      <c r="E109" s="124"/>
      <c r="F109" s="32"/>
    </row>
    <row r="110" spans="1:6" s="16" customFormat="1" ht="93" x14ac:dyDescent="0.35">
      <c r="A110" s="134" t="s">
        <v>172</v>
      </c>
      <c r="B110" s="135" t="s">
        <v>173</v>
      </c>
      <c r="C110" s="101" t="s">
        <v>88</v>
      </c>
      <c r="D110" s="32">
        <v>104.44</v>
      </c>
      <c r="E110" s="124"/>
      <c r="F110" s="32">
        <f>D110*E110</f>
        <v>0</v>
      </c>
    </row>
    <row r="111" spans="1:6" s="16" customFormat="1" ht="15.5" x14ac:dyDescent="0.35">
      <c r="A111" s="134"/>
      <c r="B111" s="135"/>
      <c r="C111" s="101"/>
      <c r="D111" s="32"/>
      <c r="E111" s="124"/>
      <c r="F111" s="32"/>
    </row>
    <row r="112" spans="1:6" s="16" customFormat="1" ht="93" x14ac:dyDescent="0.35">
      <c r="A112" s="134" t="s">
        <v>280</v>
      </c>
      <c r="B112" s="135" t="s">
        <v>281</v>
      </c>
      <c r="C112" s="101" t="s">
        <v>88</v>
      </c>
      <c r="D112" s="32">
        <v>59.825000000000003</v>
      </c>
      <c r="E112" s="124"/>
      <c r="F112" s="32">
        <f>D112*E112</f>
        <v>0</v>
      </c>
    </row>
    <row r="113" spans="1:6" s="16" customFormat="1" ht="15.5" x14ac:dyDescent="0.35">
      <c r="A113" s="134"/>
      <c r="B113" s="135"/>
      <c r="C113" s="101"/>
      <c r="D113" s="32"/>
      <c r="E113" s="124"/>
      <c r="F113" s="32"/>
    </row>
    <row r="114" spans="1:6" s="16" customFormat="1" ht="93" x14ac:dyDescent="0.35">
      <c r="A114" s="134" t="s">
        <v>174</v>
      </c>
      <c r="B114" s="135" t="s">
        <v>175</v>
      </c>
      <c r="C114" s="14" t="s">
        <v>59</v>
      </c>
      <c r="D114" s="32">
        <v>62.524999999999999</v>
      </c>
      <c r="E114" s="124"/>
      <c r="F114" s="32">
        <f>D114*E114</f>
        <v>0</v>
      </c>
    </row>
    <row r="115" spans="1:6" s="16" customFormat="1" ht="15.5" x14ac:dyDescent="0.35">
      <c r="A115" s="134"/>
      <c r="B115" s="135"/>
      <c r="C115" s="14"/>
      <c r="D115" s="32"/>
      <c r="E115" s="124"/>
      <c r="F115" s="32"/>
    </row>
    <row r="116" spans="1:6" s="16" customFormat="1" ht="93" x14ac:dyDescent="0.35">
      <c r="A116" s="134" t="s">
        <v>389</v>
      </c>
      <c r="B116" s="135" t="s">
        <v>390</v>
      </c>
      <c r="C116" s="14" t="s">
        <v>59</v>
      </c>
      <c r="D116" s="32">
        <v>138.86499999999998</v>
      </c>
      <c r="E116" s="124"/>
      <c r="F116" s="32">
        <f>D116*E116</f>
        <v>0</v>
      </c>
    </row>
    <row r="117" spans="1:6" s="16" customFormat="1" ht="15.5" x14ac:dyDescent="0.35">
      <c r="A117" s="134"/>
      <c r="B117" s="135"/>
      <c r="C117" s="14"/>
      <c r="D117" s="32"/>
      <c r="E117" s="124"/>
      <c r="F117" s="32"/>
    </row>
    <row r="118" spans="1:6" s="16" customFormat="1" ht="91.5" customHeight="1" x14ac:dyDescent="0.35">
      <c r="A118" s="134" t="s">
        <v>402</v>
      </c>
      <c r="B118" s="135" t="s">
        <v>467</v>
      </c>
      <c r="C118" s="14" t="s">
        <v>88</v>
      </c>
      <c r="D118" s="32">
        <v>85.259999999999991</v>
      </c>
      <c r="E118" s="124"/>
      <c r="F118" s="32">
        <f>D118*E118</f>
        <v>0</v>
      </c>
    </row>
    <row r="119" spans="1:6" s="16" customFormat="1" ht="15" customHeight="1" x14ac:dyDescent="0.35">
      <c r="A119" s="134"/>
      <c r="B119" s="135"/>
      <c r="C119" s="101"/>
      <c r="D119" s="32"/>
      <c r="E119" s="124"/>
      <c r="F119" s="32"/>
    </row>
    <row r="120" spans="1:6" s="16" customFormat="1" ht="91.5" customHeight="1" x14ac:dyDescent="0.35">
      <c r="A120" s="134" t="s">
        <v>387</v>
      </c>
      <c r="B120" s="135" t="s">
        <v>388</v>
      </c>
      <c r="C120" s="14" t="s">
        <v>88</v>
      </c>
      <c r="D120" s="32">
        <v>269.39999999999998</v>
      </c>
      <c r="E120" s="124"/>
      <c r="F120" s="32">
        <f>D120*E120</f>
        <v>0</v>
      </c>
    </row>
    <row r="121" spans="1:6" s="16" customFormat="1" ht="15" customHeight="1" x14ac:dyDescent="0.35">
      <c r="A121" s="134"/>
      <c r="B121" s="135"/>
      <c r="C121" s="101"/>
      <c r="D121" s="32"/>
      <c r="E121" s="124"/>
      <c r="F121" s="32"/>
    </row>
    <row r="122" spans="1:6" s="16" customFormat="1" ht="93" x14ac:dyDescent="0.35">
      <c r="A122" s="134" t="s">
        <v>177</v>
      </c>
      <c r="B122" s="135" t="s">
        <v>176</v>
      </c>
      <c r="C122" s="14" t="s">
        <v>59</v>
      </c>
      <c r="D122" s="32">
        <v>7.66</v>
      </c>
      <c r="E122" s="124"/>
      <c r="F122" s="32">
        <f>D122*E122</f>
        <v>0</v>
      </c>
    </row>
    <row r="123" spans="1:6" s="44" customFormat="1" ht="15" customHeight="1" x14ac:dyDescent="0.35">
      <c r="A123" s="153"/>
      <c r="B123" s="135"/>
      <c r="C123" s="101"/>
      <c r="D123" s="32"/>
      <c r="E123" s="124"/>
      <c r="F123" s="32"/>
    </row>
    <row r="124" spans="1:6" s="44" customFormat="1" ht="46.5" x14ac:dyDescent="0.35">
      <c r="A124" s="153" t="s">
        <v>69</v>
      </c>
      <c r="B124" s="191" t="s">
        <v>391</v>
      </c>
      <c r="C124" s="14" t="s">
        <v>59</v>
      </c>
      <c r="D124" s="32">
        <v>69.135000000000005</v>
      </c>
      <c r="E124" s="124"/>
      <c r="F124" s="32">
        <f>D124*E124</f>
        <v>0</v>
      </c>
    </row>
    <row r="125" spans="1:6" s="44" customFormat="1" ht="15.5" x14ac:dyDescent="0.35">
      <c r="A125" s="153"/>
      <c r="B125" s="191"/>
      <c r="C125" s="14"/>
      <c r="D125" s="32"/>
      <c r="E125" s="124"/>
      <c r="F125" s="32"/>
    </row>
    <row r="126" spans="1:6" s="44" customFormat="1" ht="46.5" x14ac:dyDescent="0.35">
      <c r="A126" s="153" t="s">
        <v>403</v>
      </c>
      <c r="B126" s="191" t="s">
        <v>406</v>
      </c>
      <c r="C126" s="14" t="s">
        <v>59</v>
      </c>
      <c r="D126" s="32">
        <v>26.25</v>
      </c>
      <c r="E126" s="124"/>
      <c r="F126" s="32">
        <f>D126*E126</f>
        <v>0</v>
      </c>
    </row>
    <row r="127" spans="1:6" s="44" customFormat="1" ht="15.5" x14ac:dyDescent="0.35">
      <c r="A127" s="153"/>
      <c r="B127" s="191"/>
      <c r="C127" s="14"/>
      <c r="D127" s="32"/>
      <c r="E127" s="124"/>
      <c r="F127" s="32"/>
    </row>
    <row r="128" spans="1:6" s="44" customFormat="1" ht="46.5" x14ac:dyDescent="0.35">
      <c r="A128" s="153" t="s">
        <v>404</v>
      </c>
      <c r="B128" s="191" t="s">
        <v>407</v>
      </c>
      <c r="C128" s="14" t="s">
        <v>59</v>
      </c>
      <c r="D128" s="32">
        <v>5.4399999999999995</v>
      </c>
      <c r="E128" s="124"/>
      <c r="F128" s="32">
        <f>D128*E128</f>
        <v>0</v>
      </c>
    </row>
    <row r="129" spans="1:9" s="44" customFormat="1" ht="15.5" x14ac:dyDescent="0.35">
      <c r="A129" s="153"/>
      <c r="B129" s="191"/>
      <c r="C129" s="14"/>
      <c r="D129" s="32"/>
      <c r="E129" s="124"/>
      <c r="F129" s="32"/>
    </row>
    <row r="130" spans="1:9" s="44" customFormat="1" ht="46.5" x14ac:dyDescent="0.35">
      <c r="A130" s="153" t="s">
        <v>405</v>
      </c>
      <c r="B130" s="191" t="s">
        <v>408</v>
      </c>
      <c r="C130" s="14" t="s">
        <v>59</v>
      </c>
      <c r="D130" s="32">
        <v>196.08999999999997</v>
      </c>
      <c r="E130" s="124"/>
      <c r="F130" s="32">
        <f>D130*E130</f>
        <v>0</v>
      </c>
    </row>
    <row r="131" spans="1:9" s="44" customFormat="1" ht="15.5" x14ac:dyDescent="0.35">
      <c r="A131" s="153"/>
      <c r="B131" s="191"/>
      <c r="C131" s="14"/>
      <c r="D131" s="32"/>
      <c r="E131" s="124"/>
      <c r="F131" s="32"/>
    </row>
    <row r="132" spans="1:9" s="44" customFormat="1" ht="46.5" x14ac:dyDescent="0.35">
      <c r="A132" s="153" t="s">
        <v>353</v>
      </c>
      <c r="B132" s="191" t="s">
        <v>352</v>
      </c>
      <c r="C132" s="101" t="s">
        <v>88</v>
      </c>
      <c r="D132" s="32">
        <v>40.74</v>
      </c>
      <c r="E132" s="124"/>
      <c r="F132" s="32">
        <f>D132*E132</f>
        <v>0</v>
      </c>
    </row>
    <row r="133" spans="1:9" s="44" customFormat="1" ht="15.5" x14ac:dyDescent="0.35">
      <c r="A133" s="153"/>
      <c r="B133" s="191"/>
      <c r="C133" s="101"/>
      <c r="D133" s="32"/>
      <c r="E133" s="124"/>
      <c r="F133" s="32"/>
    </row>
    <row r="134" spans="1:9" s="44" customFormat="1" ht="46.5" x14ac:dyDescent="0.35">
      <c r="A134" s="153" t="s">
        <v>525</v>
      </c>
      <c r="B134" s="191" t="s">
        <v>526</v>
      </c>
      <c r="C134" s="101" t="s">
        <v>88</v>
      </c>
      <c r="D134" s="32">
        <v>18.285</v>
      </c>
      <c r="E134" s="124"/>
      <c r="F134" s="32">
        <f>D134*E134</f>
        <v>0</v>
      </c>
    </row>
    <row r="135" spans="1:9" s="16" customFormat="1" ht="15" customHeight="1" x14ac:dyDescent="0.35">
      <c r="A135" s="153"/>
      <c r="B135" s="191"/>
      <c r="C135" s="101"/>
      <c r="D135" s="32"/>
      <c r="E135" s="124"/>
      <c r="F135" s="32"/>
    </row>
    <row r="136" spans="1:9" s="16" customFormat="1" ht="46.5" x14ac:dyDescent="0.35">
      <c r="A136" s="153" t="s">
        <v>146</v>
      </c>
      <c r="B136" s="191" t="s">
        <v>147</v>
      </c>
      <c r="C136" s="101" t="s">
        <v>88</v>
      </c>
      <c r="D136" s="32">
        <v>215.98500000000001</v>
      </c>
      <c r="E136" s="124"/>
      <c r="F136" s="32">
        <f>D136*E136</f>
        <v>0</v>
      </c>
    </row>
    <row r="137" spans="1:9" s="16" customFormat="1" ht="15.5" x14ac:dyDescent="0.35">
      <c r="A137" s="153"/>
      <c r="B137" s="191"/>
      <c r="C137" s="101"/>
      <c r="D137" s="32"/>
      <c r="E137" s="124"/>
      <c r="F137" s="32"/>
    </row>
    <row r="138" spans="1:9" s="16" customFormat="1" ht="46.5" x14ac:dyDescent="0.35">
      <c r="A138" s="153" t="s">
        <v>409</v>
      </c>
      <c r="B138" s="191" t="s">
        <v>410</v>
      </c>
      <c r="C138" s="101" t="s">
        <v>88</v>
      </c>
      <c r="D138" s="32">
        <v>85.259999999999991</v>
      </c>
      <c r="E138" s="124"/>
      <c r="F138" s="32">
        <f>D138*E138</f>
        <v>0</v>
      </c>
    </row>
    <row r="139" spans="1:9" s="16" customFormat="1" ht="15.5" x14ac:dyDescent="0.35">
      <c r="A139" s="153"/>
      <c r="B139" s="191"/>
      <c r="C139" s="101"/>
      <c r="D139" s="32"/>
      <c r="E139" s="124"/>
      <c r="F139" s="32"/>
    </row>
    <row r="140" spans="1:9" s="16" customFormat="1" ht="108.5" x14ac:dyDescent="0.35">
      <c r="A140" s="134" t="s">
        <v>529</v>
      </c>
      <c r="B140" s="205" t="s">
        <v>528</v>
      </c>
      <c r="C140" s="101" t="s">
        <v>88</v>
      </c>
      <c r="D140" s="32">
        <v>780.88499999999999</v>
      </c>
      <c r="E140" s="124"/>
      <c r="F140" s="32">
        <f>D140*E140</f>
        <v>0</v>
      </c>
    </row>
    <row r="141" spans="1:9" s="16" customFormat="1" ht="15.5" x14ac:dyDescent="0.35">
      <c r="A141" s="153"/>
      <c r="B141" s="191"/>
      <c r="C141" s="101"/>
      <c r="D141" s="32"/>
      <c r="E141" s="124"/>
      <c r="F141" s="32"/>
    </row>
    <row r="142" spans="1:9" s="45" customFormat="1" ht="124" x14ac:dyDescent="0.35">
      <c r="A142" s="153" t="s">
        <v>531</v>
      </c>
      <c r="B142" s="191" t="s">
        <v>530</v>
      </c>
      <c r="C142" s="14" t="s">
        <v>59</v>
      </c>
      <c r="D142" s="32">
        <v>6.61</v>
      </c>
      <c r="E142" s="124"/>
      <c r="F142" s="32">
        <f>D142*E142</f>
        <v>0</v>
      </c>
      <c r="I142" s="116"/>
    </row>
    <row r="143" spans="1:9" s="16" customFormat="1" ht="15.5" x14ac:dyDescent="0.35">
      <c r="A143" s="153"/>
      <c r="B143" s="191"/>
      <c r="C143" s="101"/>
      <c r="D143" s="32"/>
      <c r="E143" s="124"/>
      <c r="F143" s="32"/>
    </row>
    <row r="144" spans="1:9" s="45" customFormat="1" ht="124" x14ac:dyDescent="0.35">
      <c r="A144" s="153" t="s">
        <v>533</v>
      </c>
      <c r="B144" s="191" t="s">
        <v>532</v>
      </c>
      <c r="C144" s="14" t="s">
        <v>59</v>
      </c>
      <c r="D144" s="32">
        <v>26.25</v>
      </c>
      <c r="E144" s="124"/>
      <c r="F144" s="32">
        <f>D144*E144</f>
        <v>0</v>
      </c>
    </row>
    <row r="145" spans="1:6" s="16" customFormat="1" ht="15.5" x14ac:dyDescent="0.35">
      <c r="A145" s="153"/>
      <c r="B145" s="191"/>
      <c r="C145" s="101"/>
      <c r="D145" s="32"/>
      <c r="E145" s="124"/>
      <c r="F145" s="32"/>
    </row>
    <row r="146" spans="1:6" s="45" customFormat="1" ht="124" x14ac:dyDescent="0.35">
      <c r="A146" s="153" t="s">
        <v>535</v>
      </c>
      <c r="B146" s="191" t="s">
        <v>534</v>
      </c>
      <c r="C146" s="14" t="s">
        <v>59</v>
      </c>
      <c r="D146" s="32">
        <v>5.4399999999999995</v>
      </c>
      <c r="E146" s="124"/>
      <c r="F146" s="32">
        <f>D146*E146</f>
        <v>0</v>
      </c>
    </row>
    <row r="147" spans="1:6" s="16" customFormat="1" ht="15.5" x14ac:dyDescent="0.35">
      <c r="A147" s="153"/>
      <c r="B147" s="191"/>
      <c r="C147" s="101"/>
      <c r="D147" s="32"/>
      <c r="E147" s="124"/>
      <c r="F147" s="32"/>
    </row>
    <row r="148" spans="1:6" s="45" customFormat="1" ht="124" x14ac:dyDescent="0.35">
      <c r="A148" s="153" t="s">
        <v>537</v>
      </c>
      <c r="B148" s="191" t="s">
        <v>536</v>
      </c>
      <c r="C148" s="14" t="s">
        <v>59</v>
      </c>
      <c r="D148" s="32">
        <v>188.43</v>
      </c>
      <c r="E148" s="124"/>
      <c r="F148" s="32">
        <f>D148*E148</f>
        <v>0</v>
      </c>
    </row>
    <row r="149" spans="1:6" s="16" customFormat="1" ht="15" customHeight="1" x14ac:dyDescent="0.35">
      <c r="A149" s="19"/>
      <c r="B149" s="185"/>
      <c r="C149" s="105"/>
      <c r="D149" s="43"/>
      <c r="E149" s="154"/>
      <c r="F149" s="155"/>
    </row>
    <row r="150" spans="1:6" s="16" customFormat="1" ht="15" customHeight="1" x14ac:dyDescent="0.35">
      <c r="A150" s="19"/>
      <c r="B150" s="232" t="s">
        <v>55</v>
      </c>
      <c r="C150" s="233"/>
      <c r="D150" s="234"/>
      <c r="E150" s="235"/>
      <c r="F150" s="236">
        <f>SUM(F64:F148)</f>
        <v>0</v>
      </c>
    </row>
    <row r="151" spans="1:6" s="16" customFormat="1" ht="15" customHeight="1" x14ac:dyDescent="0.35">
      <c r="A151" s="19"/>
      <c r="B151" s="185"/>
      <c r="C151" s="102"/>
      <c r="D151" s="32"/>
      <c r="E151" s="132"/>
      <c r="F151" s="132"/>
    </row>
    <row r="152" spans="1:6" ht="15" customHeight="1" x14ac:dyDescent="0.35">
      <c r="A152" s="19"/>
      <c r="B152" s="185"/>
      <c r="C152" s="102"/>
      <c r="D152" s="32"/>
      <c r="E152" s="132"/>
      <c r="F152" s="132"/>
    </row>
    <row r="153" spans="1:6" ht="15" customHeight="1" x14ac:dyDescent="0.35">
      <c r="A153" s="21"/>
      <c r="B153" s="491"/>
      <c r="C153" s="491"/>
      <c r="D153" s="155"/>
      <c r="E153" s="132"/>
      <c r="F153" s="132"/>
    </row>
    <row r="154" spans="1:6" ht="15" customHeight="1" x14ac:dyDescent="0.25">
      <c r="A154" s="198"/>
      <c r="B154" s="496"/>
      <c r="C154" s="496"/>
      <c r="D154" s="157"/>
      <c r="E154" s="157"/>
      <c r="F154" s="157"/>
    </row>
    <row r="155" spans="1:6" ht="15" customHeight="1" x14ac:dyDescent="0.25">
      <c r="A155" s="198"/>
      <c r="B155" s="192"/>
      <c r="C155" s="199"/>
      <c r="D155" s="157"/>
      <c r="E155" s="157"/>
      <c r="F155" s="157"/>
    </row>
    <row r="156" spans="1:6" ht="15" customHeight="1" x14ac:dyDescent="0.25">
      <c r="B156" s="206"/>
    </row>
    <row r="157" spans="1:6" s="37" customFormat="1" ht="15" customHeight="1" x14ac:dyDescent="0.25">
      <c r="A157" s="202"/>
      <c r="B157" s="203"/>
      <c r="C157" s="204"/>
      <c r="D157" s="130"/>
      <c r="E157" s="130"/>
      <c r="F157" s="130"/>
    </row>
    <row r="158" spans="1:6" s="37" customFormat="1" ht="15" customHeight="1" x14ac:dyDescent="0.25">
      <c r="A158" s="202"/>
      <c r="B158" s="203"/>
      <c r="C158" s="204"/>
      <c r="D158" s="130"/>
      <c r="E158" s="130"/>
      <c r="F158" s="130"/>
    </row>
    <row r="159" spans="1:6" s="37" customFormat="1" ht="15" customHeight="1" x14ac:dyDescent="0.25">
      <c r="A159" s="202"/>
      <c r="B159" s="203"/>
      <c r="C159" s="204"/>
      <c r="D159" s="130"/>
      <c r="E159" s="130"/>
      <c r="F159" s="130"/>
    </row>
    <row r="160" spans="1:6" s="37" customFormat="1" x14ac:dyDescent="0.25">
      <c r="A160" s="202"/>
      <c r="B160" s="203"/>
      <c r="C160" s="204"/>
      <c r="D160" s="130"/>
      <c r="E160" s="130"/>
      <c r="F160" s="130"/>
    </row>
    <row r="161" spans="1:6" s="37" customFormat="1" x14ac:dyDescent="0.25">
      <c r="A161" s="202"/>
      <c r="B161" s="203"/>
      <c r="C161" s="204"/>
      <c r="D161" s="130"/>
      <c r="E161" s="130"/>
      <c r="F161" s="130"/>
    </row>
    <row r="162" spans="1:6" s="37" customFormat="1" x14ac:dyDescent="0.25">
      <c r="A162" s="202"/>
      <c r="B162" s="203"/>
      <c r="C162" s="204"/>
      <c r="D162" s="130"/>
      <c r="E162" s="130"/>
      <c r="F162" s="130"/>
    </row>
    <row r="163" spans="1:6" s="37" customFormat="1" x14ac:dyDescent="0.25">
      <c r="A163" s="202"/>
      <c r="B163" s="203"/>
      <c r="C163" s="204"/>
      <c r="D163" s="130"/>
      <c r="E163" s="130"/>
      <c r="F163" s="130"/>
    </row>
    <row r="164" spans="1:6" s="37" customFormat="1" x14ac:dyDescent="0.25">
      <c r="A164" s="202"/>
      <c r="B164" s="203"/>
      <c r="C164" s="204"/>
      <c r="D164" s="130"/>
      <c r="E164" s="130"/>
      <c r="F164" s="130"/>
    </row>
    <row r="165" spans="1:6" s="37" customFormat="1" x14ac:dyDescent="0.25">
      <c r="A165" s="202"/>
      <c r="B165" s="203"/>
      <c r="C165" s="204"/>
      <c r="D165" s="130"/>
      <c r="E165" s="130"/>
      <c r="F165" s="130"/>
    </row>
    <row r="166" spans="1:6" s="37" customFormat="1" x14ac:dyDescent="0.25">
      <c r="A166" s="202"/>
      <c r="B166" s="203"/>
      <c r="C166" s="204"/>
      <c r="D166" s="130"/>
      <c r="E166" s="130"/>
      <c r="F166" s="130"/>
    </row>
    <row r="167" spans="1:6" s="37" customFormat="1" x14ac:dyDescent="0.25">
      <c r="A167" s="202"/>
      <c r="B167" s="203"/>
      <c r="C167" s="204"/>
      <c r="D167" s="130"/>
      <c r="E167" s="130"/>
      <c r="F167" s="130"/>
    </row>
    <row r="168" spans="1:6" s="37" customFormat="1" x14ac:dyDescent="0.25">
      <c r="A168" s="202"/>
      <c r="B168" s="203"/>
      <c r="C168" s="204"/>
      <c r="D168" s="130"/>
      <c r="E168" s="130"/>
      <c r="F168" s="130"/>
    </row>
    <row r="169" spans="1:6" s="37" customFormat="1" x14ac:dyDescent="0.25">
      <c r="A169" s="202"/>
      <c r="B169" s="203"/>
      <c r="C169" s="204"/>
      <c r="D169" s="130"/>
      <c r="E169" s="130"/>
      <c r="F169" s="130"/>
    </row>
    <row r="170" spans="1:6" s="37" customFormat="1" x14ac:dyDescent="0.25">
      <c r="A170" s="202"/>
      <c r="B170" s="203"/>
      <c r="C170" s="204"/>
      <c r="D170" s="130"/>
      <c r="E170" s="130"/>
      <c r="F170" s="130"/>
    </row>
    <row r="171" spans="1:6" s="37" customFormat="1" x14ac:dyDescent="0.25">
      <c r="A171" s="202"/>
      <c r="B171" s="203"/>
      <c r="C171" s="204"/>
      <c r="D171" s="130"/>
      <c r="E171" s="130"/>
      <c r="F171" s="130"/>
    </row>
    <row r="172" spans="1:6" s="37" customFormat="1" x14ac:dyDescent="0.25">
      <c r="A172" s="202"/>
      <c r="B172" s="203"/>
      <c r="C172" s="204"/>
      <c r="D172" s="130"/>
      <c r="E172" s="130"/>
      <c r="F172" s="130"/>
    </row>
    <row r="173" spans="1:6" s="37" customFormat="1" x14ac:dyDescent="0.25">
      <c r="A173" s="202"/>
      <c r="B173" s="203"/>
      <c r="C173" s="204"/>
      <c r="D173" s="130"/>
      <c r="E173" s="130"/>
      <c r="F173" s="130"/>
    </row>
    <row r="174" spans="1:6" s="37" customFormat="1" x14ac:dyDescent="0.25">
      <c r="A174" s="202"/>
      <c r="B174" s="203"/>
      <c r="C174" s="204"/>
      <c r="D174" s="130"/>
      <c r="E174" s="130"/>
      <c r="F174" s="130"/>
    </row>
    <row r="175" spans="1:6" s="37" customFormat="1" x14ac:dyDescent="0.25">
      <c r="A175" s="202"/>
      <c r="B175" s="203"/>
      <c r="C175" s="204"/>
      <c r="D175" s="130"/>
      <c r="E175" s="130"/>
      <c r="F175" s="130"/>
    </row>
    <row r="176" spans="1:6" s="37" customFormat="1" x14ac:dyDescent="0.25">
      <c r="A176" s="202"/>
      <c r="B176" s="203"/>
      <c r="C176" s="204"/>
      <c r="D176" s="130"/>
      <c r="E176" s="130"/>
      <c r="F176" s="130"/>
    </row>
    <row r="177" spans="1:6" s="37" customFormat="1" x14ac:dyDescent="0.25">
      <c r="A177" s="202"/>
      <c r="B177" s="203"/>
      <c r="C177" s="204"/>
      <c r="D177" s="130"/>
      <c r="E177" s="130"/>
      <c r="F177" s="130"/>
    </row>
    <row r="178" spans="1:6" s="37" customFormat="1" x14ac:dyDescent="0.25">
      <c r="A178" s="202"/>
      <c r="B178" s="203"/>
      <c r="C178" s="204"/>
      <c r="D178" s="130"/>
      <c r="E178" s="130"/>
      <c r="F178" s="130"/>
    </row>
    <row r="179" spans="1:6" s="37" customFormat="1" x14ac:dyDescent="0.25">
      <c r="A179" s="202"/>
      <c r="B179" s="203"/>
      <c r="C179" s="204"/>
      <c r="D179" s="130"/>
      <c r="E179" s="130"/>
      <c r="F179" s="130"/>
    </row>
    <row r="180" spans="1:6" s="37" customFormat="1" x14ac:dyDescent="0.25">
      <c r="A180" s="202"/>
      <c r="B180" s="203"/>
      <c r="C180" s="204"/>
      <c r="D180" s="130"/>
      <c r="E180" s="130"/>
      <c r="F180" s="130"/>
    </row>
    <row r="181" spans="1:6" s="37" customFormat="1" x14ac:dyDescent="0.25">
      <c r="A181" s="202"/>
      <c r="B181" s="203"/>
      <c r="C181" s="204"/>
      <c r="D181" s="130"/>
      <c r="E181" s="130"/>
      <c r="F181" s="130"/>
    </row>
    <row r="182" spans="1:6" s="37" customFormat="1" x14ac:dyDescent="0.25">
      <c r="A182" s="202"/>
      <c r="B182" s="203"/>
      <c r="C182" s="204"/>
      <c r="D182" s="130"/>
      <c r="E182" s="130"/>
      <c r="F182" s="130"/>
    </row>
    <row r="183" spans="1:6" s="37" customFormat="1" x14ac:dyDescent="0.25">
      <c r="A183" s="202"/>
      <c r="B183" s="203"/>
      <c r="C183" s="204"/>
      <c r="D183" s="130"/>
      <c r="E183" s="130"/>
      <c r="F183" s="130"/>
    </row>
    <row r="184" spans="1:6" s="37" customFormat="1" x14ac:dyDescent="0.25">
      <c r="A184" s="202"/>
      <c r="B184" s="203"/>
      <c r="C184" s="204"/>
      <c r="D184" s="130"/>
      <c r="E184" s="130"/>
      <c r="F184" s="130"/>
    </row>
    <row r="185" spans="1:6" s="37" customFormat="1" x14ac:dyDescent="0.25">
      <c r="A185" s="202"/>
      <c r="B185" s="203"/>
      <c r="C185" s="204"/>
      <c r="D185" s="130"/>
      <c r="E185" s="130"/>
      <c r="F185" s="130"/>
    </row>
    <row r="186" spans="1:6" s="37" customFormat="1" x14ac:dyDescent="0.25">
      <c r="A186" s="202"/>
      <c r="B186" s="203"/>
      <c r="C186" s="204"/>
      <c r="D186" s="130"/>
      <c r="E186" s="130"/>
      <c r="F186" s="130"/>
    </row>
    <row r="187" spans="1:6" s="37" customFormat="1" x14ac:dyDescent="0.25">
      <c r="A187" s="202"/>
      <c r="B187" s="203"/>
      <c r="C187" s="204"/>
      <c r="D187" s="130"/>
      <c r="E187" s="130"/>
      <c r="F187" s="130"/>
    </row>
    <row r="188" spans="1:6" s="37" customFormat="1" x14ac:dyDescent="0.25">
      <c r="A188" s="202"/>
      <c r="B188" s="203"/>
      <c r="C188" s="204"/>
      <c r="D188" s="130"/>
      <c r="E188" s="130"/>
      <c r="F188" s="130"/>
    </row>
    <row r="189" spans="1:6" s="37" customFormat="1" x14ac:dyDescent="0.25">
      <c r="A189" s="202"/>
      <c r="B189" s="203"/>
      <c r="C189" s="204"/>
      <c r="D189" s="130"/>
      <c r="E189" s="130"/>
      <c r="F189" s="130"/>
    </row>
    <row r="190" spans="1:6" s="37" customFormat="1" x14ac:dyDescent="0.25">
      <c r="A190" s="202"/>
      <c r="B190" s="203"/>
      <c r="C190" s="204"/>
      <c r="D190" s="130"/>
      <c r="E190" s="130"/>
      <c r="F190" s="130"/>
    </row>
    <row r="191" spans="1:6" s="37" customFormat="1" x14ac:dyDescent="0.25">
      <c r="A191" s="202"/>
      <c r="B191" s="203"/>
      <c r="C191" s="204"/>
      <c r="D191" s="130"/>
      <c r="E191" s="130"/>
      <c r="F191" s="130"/>
    </row>
    <row r="192" spans="1:6" s="37" customFormat="1" x14ac:dyDescent="0.25">
      <c r="A192" s="202"/>
      <c r="B192" s="203"/>
      <c r="C192" s="204"/>
      <c r="D192" s="130"/>
      <c r="E192" s="130"/>
      <c r="F192" s="130"/>
    </row>
    <row r="193" spans="1:6" s="37" customFormat="1" x14ac:dyDescent="0.25">
      <c r="A193" s="202"/>
      <c r="B193" s="203"/>
      <c r="C193" s="204"/>
      <c r="D193" s="130"/>
      <c r="E193" s="130"/>
      <c r="F193" s="130"/>
    </row>
    <row r="194" spans="1:6" s="37" customFormat="1" x14ac:dyDescent="0.25">
      <c r="A194" s="202"/>
      <c r="B194" s="203"/>
      <c r="C194" s="204"/>
      <c r="D194" s="130"/>
      <c r="E194" s="130"/>
      <c r="F194" s="130"/>
    </row>
    <row r="195" spans="1:6" s="37" customFormat="1" x14ac:dyDescent="0.25">
      <c r="A195" s="202"/>
      <c r="B195" s="203"/>
      <c r="C195" s="204"/>
      <c r="D195" s="130"/>
      <c r="E195" s="130"/>
      <c r="F195" s="130"/>
    </row>
    <row r="196" spans="1:6" s="37" customFormat="1" x14ac:dyDescent="0.25">
      <c r="A196" s="202"/>
      <c r="B196" s="203"/>
      <c r="C196" s="204"/>
      <c r="D196" s="130"/>
      <c r="E196" s="130"/>
      <c r="F196" s="130"/>
    </row>
    <row r="197" spans="1:6" s="37" customFormat="1" x14ac:dyDescent="0.25">
      <c r="A197" s="202"/>
      <c r="B197" s="203"/>
      <c r="C197" s="204"/>
      <c r="D197" s="130"/>
      <c r="E197" s="130"/>
      <c r="F197" s="130"/>
    </row>
    <row r="198" spans="1:6" s="37" customFormat="1" x14ac:dyDescent="0.25">
      <c r="A198" s="202"/>
      <c r="B198" s="203"/>
      <c r="C198" s="204"/>
      <c r="D198" s="130"/>
      <c r="E198" s="130"/>
      <c r="F198" s="130"/>
    </row>
    <row r="199" spans="1:6" s="37" customFormat="1" x14ac:dyDescent="0.25">
      <c r="A199" s="202"/>
      <c r="B199" s="203"/>
      <c r="C199" s="204"/>
      <c r="D199" s="130"/>
      <c r="E199" s="130"/>
      <c r="F199" s="130"/>
    </row>
    <row r="200" spans="1:6" s="37" customFormat="1" x14ac:dyDescent="0.25">
      <c r="A200" s="202"/>
      <c r="B200" s="203"/>
      <c r="C200" s="204"/>
      <c r="D200" s="130"/>
      <c r="E200" s="130"/>
      <c r="F200" s="130"/>
    </row>
    <row r="201" spans="1:6" s="37" customFormat="1" x14ac:dyDescent="0.25">
      <c r="A201" s="202"/>
      <c r="B201" s="203"/>
      <c r="C201" s="204"/>
      <c r="D201" s="130"/>
      <c r="E201" s="130"/>
      <c r="F201" s="130"/>
    </row>
    <row r="202" spans="1:6" s="37" customFormat="1" x14ac:dyDescent="0.25">
      <c r="A202" s="202"/>
      <c r="B202" s="203"/>
      <c r="C202" s="204"/>
      <c r="D202" s="130"/>
      <c r="E202" s="130"/>
      <c r="F202" s="130"/>
    </row>
    <row r="203" spans="1:6" s="37" customFormat="1" x14ac:dyDescent="0.25">
      <c r="A203" s="202"/>
      <c r="B203" s="203"/>
      <c r="C203" s="204"/>
      <c r="D203" s="130"/>
      <c r="E203" s="130"/>
      <c r="F203" s="130"/>
    </row>
    <row r="204" spans="1:6" s="37" customFormat="1" x14ac:dyDescent="0.25">
      <c r="A204" s="202"/>
      <c r="B204" s="203"/>
      <c r="C204" s="204"/>
      <c r="D204" s="130"/>
      <c r="E204" s="130"/>
      <c r="F204" s="130"/>
    </row>
    <row r="205" spans="1:6" s="37" customFormat="1" x14ac:dyDescent="0.25">
      <c r="A205" s="202"/>
      <c r="B205" s="203"/>
      <c r="C205" s="204"/>
      <c r="D205" s="130"/>
      <c r="E205" s="130"/>
      <c r="F205" s="130"/>
    </row>
    <row r="206" spans="1:6" s="37" customFormat="1" x14ac:dyDescent="0.25">
      <c r="A206" s="202"/>
      <c r="B206" s="203"/>
      <c r="C206" s="204"/>
      <c r="D206" s="130"/>
      <c r="E206" s="130"/>
      <c r="F206" s="130"/>
    </row>
    <row r="207" spans="1:6" s="37" customFormat="1" x14ac:dyDescent="0.25">
      <c r="A207" s="202"/>
      <c r="B207" s="203"/>
      <c r="C207" s="204"/>
      <c r="D207" s="130"/>
      <c r="E207" s="130"/>
      <c r="F207" s="130"/>
    </row>
    <row r="208" spans="1:6" s="37" customFormat="1" x14ac:dyDescent="0.25">
      <c r="A208" s="202"/>
      <c r="B208" s="203"/>
      <c r="C208" s="204"/>
      <c r="D208" s="130"/>
      <c r="E208" s="130"/>
      <c r="F208" s="130"/>
    </row>
    <row r="209" spans="1:6" s="37" customFormat="1" x14ac:dyDescent="0.25">
      <c r="A209" s="202"/>
      <c r="B209" s="203"/>
      <c r="C209" s="204"/>
      <c r="D209" s="130"/>
      <c r="E209" s="130"/>
      <c r="F209" s="130"/>
    </row>
    <row r="210" spans="1:6" s="37" customFormat="1" x14ac:dyDescent="0.25">
      <c r="A210" s="202"/>
      <c r="B210" s="203"/>
      <c r="C210" s="204"/>
      <c r="D210" s="130"/>
      <c r="E210" s="130"/>
      <c r="F210" s="130"/>
    </row>
    <row r="211" spans="1:6" s="37" customFormat="1" x14ac:dyDescent="0.25">
      <c r="A211" s="202"/>
      <c r="B211" s="203"/>
      <c r="C211" s="204"/>
      <c r="D211" s="130"/>
      <c r="E211" s="130"/>
      <c r="F211" s="130"/>
    </row>
    <row r="212" spans="1:6" s="37" customFormat="1" x14ac:dyDescent="0.25">
      <c r="A212" s="202"/>
      <c r="B212" s="203"/>
      <c r="C212" s="204"/>
      <c r="D212" s="130"/>
      <c r="E212" s="130"/>
      <c r="F212" s="130"/>
    </row>
    <row r="213" spans="1:6" s="37" customFormat="1" x14ac:dyDescent="0.25">
      <c r="A213" s="202"/>
      <c r="B213" s="203"/>
      <c r="C213" s="204"/>
      <c r="D213" s="130"/>
      <c r="E213" s="130"/>
      <c r="F213" s="130"/>
    </row>
    <row r="214" spans="1:6" s="37" customFormat="1" x14ac:dyDescent="0.25">
      <c r="A214" s="202"/>
      <c r="B214" s="203"/>
      <c r="C214" s="204"/>
      <c r="D214" s="130"/>
      <c r="E214" s="130"/>
      <c r="F214" s="130"/>
    </row>
    <row r="215" spans="1:6" s="37" customFormat="1" x14ac:dyDescent="0.25">
      <c r="A215" s="202"/>
      <c r="B215" s="203"/>
      <c r="C215" s="204"/>
      <c r="D215" s="130"/>
      <c r="E215" s="130"/>
      <c r="F215" s="130"/>
    </row>
    <row r="216" spans="1:6" s="37" customFormat="1" x14ac:dyDescent="0.25">
      <c r="A216" s="202"/>
      <c r="B216" s="203"/>
      <c r="C216" s="204"/>
      <c r="D216" s="130"/>
      <c r="E216" s="130"/>
      <c r="F216" s="130"/>
    </row>
    <row r="217" spans="1:6" s="37" customFormat="1" x14ac:dyDescent="0.25">
      <c r="A217" s="202"/>
      <c r="B217" s="203"/>
      <c r="C217" s="204"/>
      <c r="D217" s="130"/>
      <c r="E217" s="130"/>
      <c r="F217" s="130"/>
    </row>
    <row r="218" spans="1:6" s="37" customFormat="1" x14ac:dyDescent="0.25">
      <c r="A218" s="202"/>
      <c r="B218" s="203"/>
      <c r="C218" s="204"/>
      <c r="D218" s="130"/>
      <c r="E218" s="130"/>
      <c r="F218" s="130"/>
    </row>
    <row r="219" spans="1:6" s="37" customFormat="1" x14ac:dyDescent="0.25">
      <c r="A219" s="202"/>
      <c r="B219" s="203"/>
      <c r="C219" s="204"/>
      <c r="D219" s="130"/>
      <c r="E219" s="130"/>
      <c r="F219" s="130"/>
    </row>
    <row r="220" spans="1:6" s="37" customFormat="1" x14ac:dyDescent="0.25">
      <c r="A220" s="202"/>
      <c r="B220" s="203"/>
      <c r="C220" s="204"/>
      <c r="D220" s="130"/>
      <c r="E220" s="130"/>
      <c r="F220" s="130"/>
    </row>
    <row r="221" spans="1:6" s="37" customFormat="1" x14ac:dyDescent="0.25">
      <c r="A221" s="202"/>
      <c r="B221" s="203"/>
      <c r="C221" s="204"/>
      <c r="D221" s="130"/>
      <c r="E221" s="130"/>
      <c r="F221" s="130"/>
    </row>
    <row r="222" spans="1:6" s="37" customFormat="1" x14ac:dyDescent="0.25">
      <c r="A222" s="202"/>
      <c r="B222" s="203"/>
      <c r="C222" s="204"/>
      <c r="D222" s="130"/>
      <c r="E222" s="130"/>
      <c r="F222" s="130"/>
    </row>
    <row r="223" spans="1:6" s="37" customFormat="1" x14ac:dyDescent="0.25">
      <c r="A223" s="202"/>
      <c r="B223" s="203"/>
      <c r="C223" s="204"/>
      <c r="D223" s="130"/>
      <c r="E223" s="130"/>
      <c r="F223" s="130"/>
    </row>
    <row r="224" spans="1:6" s="37" customFormat="1" x14ac:dyDescent="0.25">
      <c r="A224" s="202"/>
      <c r="B224" s="203"/>
      <c r="C224" s="204"/>
      <c r="D224" s="130"/>
      <c r="E224" s="130"/>
      <c r="F224" s="130"/>
    </row>
    <row r="225" spans="1:6" s="37" customFormat="1" x14ac:dyDescent="0.25">
      <c r="A225" s="202"/>
      <c r="B225" s="203"/>
      <c r="C225" s="204"/>
      <c r="D225" s="130"/>
      <c r="E225" s="130"/>
      <c r="F225" s="130"/>
    </row>
    <row r="226" spans="1:6" s="37" customFormat="1" x14ac:dyDescent="0.25">
      <c r="A226" s="202"/>
      <c r="B226" s="203"/>
      <c r="C226" s="204"/>
      <c r="D226" s="130"/>
      <c r="E226" s="130"/>
      <c r="F226" s="130"/>
    </row>
    <row r="227" spans="1:6" s="37" customFormat="1" x14ac:dyDescent="0.25">
      <c r="A227" s="202"/>
      <c r="B227" s="203"/>
      <c r="C227" s="204"/>
      <c r="D227" s="130"/>
      <c r="E227" s="130"/>
      <c r="F227" s="130"/>
    </row>
    <row r="228" spans="1:6" s="37" customFormat="1" x14ac:dyDescent="0.25">
      <c r="A228" s="202"/>
      <c r="B228" s="203"/>
      <c r="C228" s="204"/>
      <c r="D228" s="130"/>
      <c r="E228" s="130"/>
      <c r="F228" s="130"/>
    </row>
    <row r="229" spans="1:6" s="37" customFormat="1" x14ac:dyDescent="0.25">
      <c r="A229" s="202"/>
      <c r="B229" s="203"/>
      <c r="C229" s="204"/>
      <c r="D229" s="130"/>
      <c r="E229" s="130"/>
      <c r="F229" s="130"/>
    </row>
    <row r="230" spans="1:6" s="37" customFormat="1" x14ac:dyDescent="0.25">
      <c r="A230" s="202"/>
      <c r="B230" s="203"/>
      <c r="C230" s="204"/>
      <c r="D230" s="130"/>
      <c r="E230" s="130"/>
      <c r="F230" s="130"/>
    </row>
    <row r="231" spans="1:6" s="37" customFormat="1" x14ac:dyDescent="0.25">
      <c r="A231" s="202"/>
      <c r="B231" s="203"/>
      <c r="C231" s="204"/>
      <c r="D231" s="130"/>
      <c r="E231" s="130"/>
      <c r="F231" s="130"/>
    </row>
    <row r="232" spans="1:6" s="37" customFormat="1" x14ac:dyDescent="0.25">
      <c r="A232" s="202"/>
      <c r="B232" s="203"/>
      <c r="C232" s="204"/>
      <c r="D232" s="130"/>
      <c r="E232" s="130"/>
      <c r="F232" s="130"/>
    </row>
    <row r="233" spans="1:6" s="37" customFormat="1" x14ac:dyDescent="0.25">
      <c r="A233" s="202"/>
      <c r="B233" s="203"/>
      <c r="C233" s="204"/>
      <c r="D233" s="130"/>
      <c r="E233" s="130"/>
      <c r="F233" s="130"/>
    </row>
    <row r="234" spans="1:6" s="37" customFormat="1" x14ac:dyDescent="0.25">
      <c r="A234" s="202"/>
      <c r="B234" s="203"/>
      <c r="C234" s="204"/>
      <c r="D234" s="130"/>
      <c r="E234" s="130"/>
      <c r="F234" s="130"/>
    </row>
    <row r="235" spans="1:6" s="37" customFormat="1" x14ac:dyDescent="0.25">
      <c r="A235" s="202"/>
      <c r="B235" s="203"/>
      <c r="C235" s="204"/>
      <c r="D235" s="130"/>
      <c r="E235" s="130"/>
      <c r="F235" s="130"/>
    </row>
    <row r="236" spans="1:6" s="37" customFormat="1" x14ac:dyDescent="0.25">
      <c r="A236" s="202"/>
      <c r="B236" s="203"/>
      <c r="C236" s="204"/>
      <c r="D236" s="130"/>
      <c r="E236" s="130"/>
      <c r="F236" s="130"/>
    </row>
    <row r="237" spans="1:6" s="37" customFormat="1" x14ac:dyDescent="0.25">
      <c r="A237" s="202"/>
      <c r="B237" s="203"/>
      <c r="C237" s="204"/>
      <c r="D237" s="130"/>
      <c r="E237" s="130"/>
      <c r="F237" s="130"/>
    </row>
    <row r="238" spans="1:6" s="37" customFormat="1" x14ac:dyDescent="0.25">
      <c r="A238" s="202"/>
      <c r="B238" s="203"/>
      <c r="C238" s="204"/>
      <c r="D238" s="130"/>
      <c r="E238" s="130"/>
      <c r="F238" s="130"/>
    </row>
    <row r="239" spans="1:6" s="37" customFormat="1" x14ac:dyDescent="0.25">
      <c r="A239" s="202"/>
      <c r="B239" s="203"/>
      <c r="C239" s="204"/>
      <c r="D239" s="130"/>
      <c r="E239" s="130"/>
      <c r="F239" s="130"/>
    </row>
    <row r="240" spans="1:6" s="37" customFormat="1" x14ac:dyDescent="0.25">
      <c r="A240" s="202"/>
      <c r="B240" s="203"/>
      <c r="C240" s="204"/>
      <c r="D240" s="130"/>
      <c r="E240" s="130"/>
      <c r="F240" s="130"/>
    </row>
    <row r="241" spans="1:6" s="37" customFormat="1" x14ac:dyDescent="0.25">
      <c r="A241" s="202"/>
      <c r="B241" s="203"/>
      <c r="C241" s="204"/>
      <c r="D241" s="130"/>
      <c r="E241" s="130"/>
      <c r="F241" s="130"/>
    </row>
    <row r="242" spans="1:6" s="37" customFormat="1" x14ac:dyDescent="0.25">
      <c r="A242" s="202"/>
      <c r="B242" s="203"/>
      <c r="C242" s="204"/>
      <c r="D242" s="130"/>
      <c r="E242" s="130"/>
      <c r="F242" s="130"/>
    </row>
    <row r="243" spans="1:6" s="37" customFormat="1" x14ac:dyDescent="0.25">
      <c r="A243" s="202"/>
      <c r="B243" s="203"/>
      <c r="C243" s="204"/>
      <c r="D243" s="130"/>
      <c r="E243" s="130"/>
      <c r="F243" s="130"/>
    </row>
    <row r="244" spans="1:6" s="37" customFormat="1" x14ac:dyDescent="0.25">
      <c r="A244" s="202"/>
      <c r="B244" s="203"/>
      <c r="C244" s="204"/>
      <c r="D244" s="130"/>
      <c r="E244" s="130"/>
      <c r="F244" s="130"/>
    </row>
    <row r="245" spans="1:6" s="37" customFormat="1" x14ac:dyDescent="0.25">
      <c r="A245" s="202"/>
      <c r="B245" s="203"/>
      <c r="C245" s="204"/>
      <c r="D245" s="130"/>
      <c r="E245" s="130"/>
      <c r="F245" s="130"/>
    </row>
    <row r="246" spans="1:6" s="37" customFormat="1" x14ac:dyDescent="0.25">
      <c r="A246" s="202"/>
      <c r="B246" s="203"/>
      <c r="C246" s="204"/>
      <c r="D246" s="130"/>
      <c r="E246" s="130"/>
      <c r="F246" s="130"/>
    </row>
    <row r="247" spans="1:6" s="37" customFormat="1" x14ac:dyDescent="0.25">
      <c r="A247" s="202"/>
      <c r="B247" s="203"/>
      <c r="C247" s="204"/>
      <c r="D247" s="130"/>
      <c r="E247" s="130"/>
      <c r="F247" s="130"/>
    </row>
    <row r="248" spans="1:6" s="37" customFormat="1" x14ac:dyDescent="0.25">
      <c r="A248" s="202"/>
      <c r="B248" s="203"/>
      <c r="C248" s="204"/>
      <c r="D248" s="130"/>
      <c r="E248" s="130"/>
      <c r="F248" s="130"/>
    </row>
    <row r="249" spans="1:6" s="37" customFormat="1" x14ac:dyDescent="0.25">
      <c r="A249" s="202"/>
      <c r="B249" s="203"/>
      <c r="C249" s="204"/>
      <c r="D249" s="130"/>
      <c r="E249" s="130"/>
      <c r="F249" s="130"/>
    </row>
    <row r="250" spans="1:6" s="37" customFormat="1" x14ac:dyDescent="0.25">
      <c r="A250" s="202"/>
      <c r="B250" s="203"/>
      <c r="C250" s="204"/>
      <c r="D250" s="130"/>
      <c r="E250" s="130"/>
      <c r="F250" s="130"/>
    </row>
    <row r="251" spans="1:6" s="37" customFormat="1" x14ac:dyDescent="0.25">
      <c r="A251" s="202"/>
      <c r="B251" s="203"/>
      <c r="C251" s="204"/>
      <c r="D251" s="130"/>
      <c r="E251" s="130"/>
      <c r="F251" s="130"/>
    </row>
    <row r="252" spans="1:6" s="37" customFormat="1" x14ac:dyDescent="0.25">
      <c r="A252" s="202"/>
      <c r="B252" s="203"/>
      <c r="C252" s="204"/>
      <c r="D252" s="130"/>
      <c r="E252" s="130"/>
      <c r="F252" s="130"/>
    </row>
    <row r="253" spans="1:6" s="37" customFormat="1" x14ac:dyDescent="0.25">
      <c r="A253" s="202"/>
      <c r="B253" s="203"/>
      <c r="C253" s="204"/>
      <c r="D253" s="130"/>
      <c r="E253" s="130"/>
      <c r="F253" s="130"/>
    </row>
    <row r="254" spans="1:6" s="37" customFormat="1" x14ac:dyDescent="0.25">
      <c r="A254" s="202"/>
      <c r="B254" s="203"/>
      <c r="C254" s="204"/>
      <c r="D254" s="130"/>
      <c r="E254" s="130"/>
      <c r="F254" s="130"/>
    </row>
    <row r="255" spans="1:6" s="37" customFormat="1" x14ac:dyDescent="0.25">
      <c r="A255" s="202"/>
      <c r="B255" s="203"/>
      <c r="C255" s="204"/>
      <c r="D255" s="130"/>
      <c r="E255" s="130"/>
      <c r="F255" s="130"/>
    </row>
    <row r="256" spans="1:6" s="37" customFormat="1" x14ac:dyDescent="0.25">
      <c r="A256" s="202"/>
      <c r="B256" s="203"/>
      <c r="C256" s="204"/>
      <c r="D256" s="130"/>
      <c r="E256" s="130"/>
      <c r="F256" s="130"/>
    </row>
    <row r="257" spans="1:6" s="37" customFormat="1" x14ac:dyDescent="0.25">
      <c r="A257" s="202"/>
      <c r="B257" s="203"/>
      <c r="C257" s="204"/>
      <c r="D257" s="130"/>
      <c r="E257" s="130"/>
      <c r="F257" s="130"/>
    </row>
    <row r="258" spans="1:6" s="37" customFormat="1" x14ac:dyDescent="0.25">
      <c r="A258" s="202"/>
      <c r="B258" s="203"/>
      <c r="C258" s="204"/>
      <c r="D258" s="130"/>
      <c r="E258" s="130"/>
      <c r="F258" s="130"/>
    </row>
    <row r="259" spans="1:6" s="37" customFormat="1" x14ac:dyDescent="0.25">
      <c r="A259" s="202"/>
      <c r="B259" s="203"/>
      <c r="C259" s="204"/>
      <c r="D259" s="130"/>
      <c r="E259" s="130"/>
      <c r="F259" s="130"/>
    </row>
    <row r="260" spans="1:6" s="37" customFormat="1" x14ac:dyDescent="0.25">
      <c r="A260" s="202"/>
      <c r="B260" s="203"/>
      <c r="C260" s="204"/>
      <c r="D260" s="130"/>
      <c r="E260" s="130"/>
      <c r="F260" s="130"/>
    </row>
    <row r="261" spans="1:6" s="37" customFormat="1" x14ac:dyDescent="0.25">
      <c r="A261" s="202"/>
      <c r="B261" s="203"/>
      <c r="C261" s="204"/>
      <c r="D261" s="130"/>
      <c r="E261" s="130"/>
      <c r="F261" s="130"/>
    </row>
    <row r="262" spans="1:6" s="37" customFormat="1" x14ac:dyDescent="0.25">
      <c r="A262" s="202"/>
      <c r="B262" s="203"/>
      <c r="C262" s="204"/>
      <c r="D262" s="130"/>
      <c r="E262" s="130"/>
      <c r="F262" s="130"/>
    </row>
    <row r="263" spans="1:6" s="37" customFormat="1" x14ac:dyDescent="0.25">
      <c r="A263" s="202"/>
      <c r="B263" s="203"/>
      <c r="C263" s="204"/>
      <c r="D263" s="130"/>
      <c r="E263" s="130"/>
      <c r="F263" s="130"/>
    </row>
    <row r="264" spans="1:6" s="37" customFormat="1" x14ac:dyDescent="0.25">
      <c r="A264" s="202"/>
      <c r="B264" s="203"/>
      <c r="C264" s="204"/>
      <c r="D264" s="130"/>
      <c r="E264" s="130"/>
      <c r="F264" s="130"/>
    </row>
    <row r="265" spans="1:6" s="37" customFormat="1" x14ac:dyDescent="0.25">
      <c r="A265" s="202"/>
      <c r="B265" s="203"/>
      <c r="C265" s="204"/>
      <c r="D265" s="130"/>
      <c r="E265" s="130"/>
      <c r="F265" s="130"/>
    </row>
    <row r="266" spans="1:6" s="37" customForma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</sheetData>
  <mergeCells count="26">
    <mergeCell ref="A2:F2"/>
    <mergeCell ref="B3:D3"/>
    <mergeCell ref="E3:F3"/>
    <mergeCell ref="B4:F4"/>
    <mergeCell ref="B17:D17"/>
    <mergeCell ref="B15:D15"/>
    <mergeCell ref="B5:F5"/>
    <mergeCell ref="B12:D12"/>
    <mergeCell ref="B9:D9"/>
    <mergeCell ref="B10:D10"/>
    <mergeCell ref="B11:D11"/>
    <mergeCell ref="B8:D8"/>
    <mergeCell ref="B7:D7"/>
    <mergeCell ref="E7:F7"/>
    <mergeCell ref="B19:D19"/>
    <mergeCell ref="E19:F19"/>
    <mergeCell ref="B13:D13"/>
    <mergeCell ref="B14:D14"/>
    <mergeCell ref="B18:D18"/>
    <mergeCell ref="B154:C154"/>
    <mergeCell ref="B22:C22"/>
    <mergeCell ref="B20:D20"/>
    <mergeCell ref="E20:F20"/>
    <mergeCell ref="B23:F23"/>
    <mergeCell ref="B26:F26"/>
    <mergeCell ref="B153:C153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2" manualBreakCount="2">
    <brk id="20" max="16383" man="1"/>
    <brk id="107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F560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578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79"/>
      <c r="F4" s="479"/>
    </row>
    <row r="5" spans="1:6" s="257" customFormat="1" ht="18" x14ac:dyDescent="0.35">
      <c r="A5" s="253"/>
      <c r="B5" s="482" t="s">
        <v>689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92"/>
      <c r="F6" s="492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20"/>
      <c r="F8" s="220">
        <f>+F55</f>
        <v>4500</v>
      </c>
    </row>
    <row r="9" spans="1:6" s="3" customFormat="1" ht="15" customHeight="1" x14ac:dyDescent="0.35">
      <c r="A9" s="9"/>
      <c r="B9" s="465"/>
      <c r="C9" s="465"/>
      <c r="D9" s="465"/>
      <c r="E9" s="220"/>
      <c r="F9" s="220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20"/>
      <c r="F10" s="220">
        <f>+F98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20"/>
      <c r="F12" s="220">
        <f>+F122</f>
        <v>0</v>
      </c>
    </row>
    <row r="13" spans="1:6" s="3" customFormat="1" ht="15" customHeight="1" x14ac:dyDescent="0.35">
      <c r="A13" s="9"/>
      <c r="B13" s="465"/>
      <c r="C13" s="465"/>
      <c r="D13" s="465"/>
      <c r="E13" s="220"/>
      <c r="F13" s="220"/>
    </row>
    <row r="14" spans="1:6" s="3" customFormat="1" ht="15" customHeight="1" x14ac:dyDescent="0.35">
      <c r="A14" s="9" t="s">
        <v>1</v>
      </c>
      <c r="B14" s="466" t="s">
        <v>2</v>
      </c>
      <c r="C14" s="466"/>
      <c r="D14" s="466"/>
      <c r="E14" s="220"/>
      <c r="F14" s="220">
        <f>+F138</f>
        <v>2585</v>
      </c>
    </row>
    <row r="15" spans="1:6" s="3" customFormat="1" ht="15" customHeight="1" thickBot="1" x14ac:dyDescent="0.4">
      <c r="A15" s="10"/>
      <c r="B15" s="487"/>
      <c r="C15" s="487"/>
      <c r="D15" s="487"/>
      <c r="E15" s="223"/>
      <c r="F15" s="223"/>
    </row>
    <row r="16" spans="1:6" s="3" customFormat="1" ht="15" customHeight="1" x14ac:dyDescent="0.35">
      <c r="A16" s="9"/>
      <c r="B16" s="468"/>
      <c r="C16" s="468"/>
      <c r="D16" s="468"/>
      <c r="E16" s="220"/>
      <c r="F16" s="220"/>
    </row>
    <row r="17" spans="1:6" s="1" customFormat="1" ht="15" customHeight="1" x14ac:dyDescent="0.35">
      <c r="A17" s="11"/>
      <c r="B17" s="467" t="s">
        <v>129</v>
      </c>
      <c r="C17" s="467"/>
      <c r="D17" s="467"/>
      <c r="E17" s="221"/>
      <c r="F17" s="221">
        <f>SUM(F8:F16)</f>
        <v>7085</v>
      </c>
    </row>
    <row r="18" spans="1:6" s="1" customFormat="1" ht="15" customHeight="1" x14ac:dyDescent="0.35">
      <c r="A18" s="11"/>
      <c r="B18" s="62" t="s">
        <v>504</v>
      </c>
      <c r="C18" s="179" t="s">
        <v>505</v>
      </c>
      <c r="D18" s="180">
        <v>0.1</v>
      </c>
      <c r="E18" s="220"/>
      <c r="F18" s="220">
        <f>+F17*0.1</f>
        <v>708.5</v>
      </c>
    </row>
    <row r="19" spans="1:6" s="1" customFormat="1" ht="15" customHeight="1" x14ac:dyDescent="0.35">
      <c r="A19" s="11"/>
      <c r="B19" s="467"/>
      <c r="C19" s="467"/>
      <c r="D19" s="467"/>
      <c r="E19" s="221"/>
      <c r="F19" s="221"/>
    </row>
    <row r="20" spans="1:6" s="1" customFormat="1" ht="15" customHeight="1" x14ac:dyDescent="0.35">
      <c r="A20" s="11"/>
      <c r="B20" s="481" t="s">
        <v>129</v>
      </c>
      <c r="C20" s="481"/>
      <c r="D20" s="481"/>
      <c r="E20" s="239"/>
      <c r="F20" s="239">
        <f>+F18+F17</f>
        <v>7793.5</v>
      </c>
    </row>
    <row r="21" spans="1:6" s="1" customFormat="1" ht="15" customHeight="1" x14ac:dyDescent="0.35">
      <c r="A21" s="5"/>
      <c r="B21" s="470"/>
      <c r="C21" s="470"/>
      <c r="D21" s="470"/>
      <c r="E21" s="471"/>
      <c r="F21" s="471"/>
    </row>
    <row r="22" spans="1:6" s="4" customFormat="1" ht="15" customHeight="1" x14ac:dyDescent="0.35">
      <c r="A22" s="6"/>
      <c r="B22" s="472"/>
      <c r="C22" s="472"/>
      <c r="D22" s="472"/>
      <c r="E22" s="473"/>
      <c r="F22" s="473"/>
    </row>
    <row r="23" spans="1:6" s="12" customFormat="1" ht="15" customHeight="1" x14ac:dyDescent="0.35">
      <c r="A23" s="131" t="s">
        <v>3</v>
      </c>
      <c r="B23" s="190" t="s">
        <v>5</v>
      </c>
      <c r="C23" s="100" t="s">
        <v>18</v>
      </c>
      <c r="D23" s="133" t="s">
        <v>6</v>
      </c>
      <c r="E23" s="160" t="s">
        <v>7</v>
      </c>
      <c r="F23" s="160" t="s">
        <v>8</v>
      </c>
    </row>
    <row r="24" spans="1:6" s="13" customFormat="1" ht="15" customHeight="1" x14ac:dyDescent="0.35">
      <c r="A24" s="11"/>
      <c r="B24" s="475" t="str">
        <f>B5</f>
        <v>Dobrova - Razori (os C + D) - v naselju, CESTA</v>
      </c>
      <c r="C24" s="475"/>
      <c r="D24" s="57"/>
      <c r="E24" s="184"/>
      <c r="F24" s="184"/>
    </row>
    <row r="25" spans="1:6" s="13" customFormat="1" ht="77.25" customHeight="1" x14ac:dyDescent="0.35">
      <c r="A25" s="11"/>
      <c r="B25" s="469" t="s">
        <v>87</v>
      </c>
      <c r="C25" s="469"/>
      <c r="D25" s="469"/>
      <c r="E25" s="469"/>
      <c r="F25" s="469"/>
    </row>
    <row r="26" spans="1:6" s="13" customFormat="1" ht="15" customHeight="1" x14ac:dyDescent="0.35">
      <c r="A26" s="11"/>
      <c r="B26" s="123"/>
      <c r="C26" s="197"/>
      <c r="D26" s="123"/>
      <c r="E26" s="123"/>
      <c r="F26" s="123"/>
    </row>
    <row r="27" spans="1:6" s="13" customFormat="1" ht="15" customHeight="1" x14ac:dyDescent="0.35">
      <c r="A27" s="11" t="s">
        <v>20</v>
      </c>
      <c r="B27" s="49" t="s">
        <v>14</v>
      </c>
      <c r="C27" s="26"/>
      <c r="D27" s="38"/>
      <c r="E27" s="184"/>
      <c r="F27" s="184"/>
    </row>
    <row r="28" spans="1:6" s="13" customFormat="1" ht="33" customHeight="1" x14ac:dyDescent="0.35">
      <c r="A28" s="11"/>
      <c r="B28" s="502" t="s">
        <v>112</v>
      </c>
      <c r="C28" s="502"/>
      <c r="D28" s="502"/>
      <c r="E28" s="502"/>
      <c r="F28" s="502"/>
    </row>
    <row r="29" spans="1:6" s="13" customFormat="1" ht="15" customHeight="1" x14ac:dyDescent="0.35">
      <c r="A29" s="11" t="s">
        <v>33</v>
      </c>
      <c r="B29" s="49" t="s">
        <v>34</v>
      </c>
      <c r="C29" s="26"/>
      <c r="D29" s="38"/>
      <c r="E29" s="184"/>
      <c r="F29" s="184"/>
    </row>
    <row r="30" spans="1:6" s="13" customFormat="1" ht="15" customHeight="1" x14ac:dyDescent="0.35">
      <c r="A30" s="11"/>
      <c r="B30" s="49"/>
      <c r="C30" s="26"/>
      <c r="D30" s="38"/>
      <c r="E30" s="184"/>
      <c r="F30" s="184"/>
    </row>
    <row r="31" spans="1:6" s="16" customFormat="1" ht="46.5" x14ac:dyDescent="0.35">
      <c r="A31" s="19" t="s">
        <v>9</v>
      </c>
      <c r="B31" s="41" t="s">
        <v>111</v>
      </c>
      <c r="C31" s="14" t="s">
        <v>10</v>
      </c>
      <c r="D31" s="60">
        <v>0.04</v>
      </c>
      <c r="E31" s="124"/>
      <c r="F31" s="32">
        <f>D31*E31</f>
        <v>0</v>
      </c>
    </row>
    <row r="32" spans="1:6" s="16" customFormat="1" ht="15" customHeight="1" x14ac:dyDescent="0.35">
      <c r="A32" s="19"/>
      <c r="B32" s="41"/>
      <c r="C32" s="14"/>
      <c r="D32" s="60"/>
      <c r="E32" s="124"/>
      <c r="F32" s="32"/>
    </row>
    <row r="33" spans="1:6" s="16" customFormat="1" ht="46.5" x14ac:dyDescent="0.35">
      <c r="A33" s="19" t="s">
        <v>11</v>
      </c>
      <c r="B33" s="41" t="s">
        <v>12</v>
      </c>
      <c r="C33" s="14" t="s">
        <v>13</v>
      </c>
      <c r="D33" s="60">
        <v>2</v>
      </c>
      <c r="E33" s="124"/>
      <c r="F33" s="32">
        <f>D33*E33</f>
        <v>0</v>
      </c>
    </row>
    <row r="34" spans="1:6" s="16" customFormat="1" ht="15" customHeight="1" x14ac:dyDescent="0.35">
      <c r="A34" s="19"/>
      <c r="B34" s="41"/>
      <c r="C34" s="14"/>
      <c r="D34" s="60"/>
      <c r="E34" s="124"/>
      <c r="F34" s="32"/>
    </row>
    <row r="35" spans="1:6" s="13" customFormat="1" ht="15" customHeight="1" x14ac:dyDescent="0.35">
      <c r="A35" s="11" t="s">
        <v>61</v>
      </c>
      <c r="B35" s="49" t="s">
        <v>62</v>
      </c>
      <c r="C35" s="26"/>
      <c r="D35" s="38"/>
      <c r="E35" s="184"/>
      <c r="F35" s="184"/>
    </row>
    <row r="36" spans="1:6" s="13" customFormat="1" ht="31" x14ac:dyDescent="0.35">
      <c r="A36" s="56" t="s">
        <v>85</v>
      </c>
      <c r="B36" s="30" t="s">
        <v>86</v>
      </c>
      <c r="C36" s="26"/>
      <c r="D36" s="38"/>
      <c r="E36" s="184"/>
      <c r="F36" s="184"/>
    </row>
    <row r="37" spans="1:6" s="13" customFormat="1" ht="15.5" x14ac:dyDescent="0.35">
      <c r="A37" s="34"/>
      <c r="B37" s="61"/>
      <c r="C37" s="14"/>
      <c r="D37" s="60"/>
      <c r="E37" s="124"/>
      <c r="F37" s="32"/>
    </row>
    <row r="38" spans="1:6" s="13" customFormat="1" ht="37.5" customHeight="1" x14ac:dyDescent="0.35">
      <c r="A38" s="34" t="s">
        <v>460</v>
      </c>
      <c r="B38" s="61" t="s">
        <v>461</v>
      </c>
      <c r="C38" s="24" t="s">
        <v>13</v>
      </c>
      <c r="D38" s="60">
        <v>1</v>
      </c>
      <c r="E38" s="124"/>
      <c r="F38" s="32">
        <f>D38*E38</f>
        <v>0</v>
      </c>
    </row>
    <row r="39" spans="1:6" s="13" customFormat="1" ht="15.5" x14ac:dyDescent="0.35">
      <c r="A39" s="34"/>
      <c r="B39" s="61"/>
      <c r="C39" s="24"/>
      <c r="D39" s="60"/>
      <c r="E39" s="124"/>
      <c r="F39" s="32"/>
    </row>
    <row r="40" spans="1:6" s="13" customFormat="1" ht="46.5" x14ac:dyDescent="0.35">
      <c r="A40" s="34" t="s">
        <v>462</v>
      </c>
      <c r="B40" s="61" t="s">
        <v>463</v>
      </c>
      <c r="C40" s="24" t="s">
        <v>13</v>
      </c>
      <c r="D40" s="60">
        <v>1</v>
      </c>
      <c r="E40" s="124"/>
      <c r="F40" s="32">
        <f>D40*E40</f>
        <v>0</v>
      </c>
    </row>
    <row r="41" spans="1:6" s="13" customFormat="1" ht="15.5" x14ac:dyDescent="0.35">
      <c r="A41" s="52"/>
      <c r="B41" s="31"/>
      <c r="C41" s="24"/>
      <c r="D41" s="60"/>
      <c r="E41" s="124"/>
      <c r="F41" s="32"/>
    </row>
    <row r="42" spans="1:6" s="13" customFormat="1" ht="31" x14ac:dyDescent="0.35">
      <c r="A42" s="75" t="s">
        <v>201</v>
      </c>
      <c r="B42" s="74" t="s">
        <v>200</v>
      </c>
      <c r="C42" s="14"/>
      <c r="D42" s="60"/>
      <c r="E42" s="124"/>
      <c r="F42" s="32"/>
    </row>
    <row r="43" spans="1:6" s="13" customFormat="1" ht="15.5" x14ac:dyDescent="0.35">
      <c r="A43" s="52"/>
      <c r="B43" s="31"/>
      <c r="C43" s="14"/>
      <c r="D43" s="60"/>
      <c r="E43" s="124"/>
      <c r="F43" s="32"/>
    </row>
    <row r="44" spans="1:6" s="13" customFormat="1" ht="30" customHeight="1" x14ac:dyDescent="0.35">
      <c r="A44" s="52" t="s">
        <v>249</v>
      </c>
      <c r="B44" s="48" t="s">
        <v>250</v>
      </c>
      <c r="C44" s="14" t="s">
        <v>59</v>
      </c>
      <c r="D44" s="60">
        <v>2104.4389999999999</v>
      </c>
      <c r="E44" s="124"/>
      <c r="F44" s="32">
        <f>D44*E44</f>
        <v>0</v>
      </c>
    </row>
    <row r="45" spans="1:6" s="13" customFormat="1" ht="15.5" x14ac:dyDescent="0.35">
      <c r="A45" s="52"/>
      <c r="B45" s="31"/>
      <c r="C45" s="14"/>
      <c r="D45" s="60"/>
      <c r="E45" s="124"/>
      <c r="F45" s="32"/>
    </row>
    <row r="46" spans="1:6" s="13" customFormat="1" ht="31" x14ac:dyDescent="0.35">
      <c r="A46" s="52" t="s">
        <v>208</v>
      </c>
      <c r="B46" s="31" t="s">
        <v>209</v>
      </c>
      <c r="C46" s="51" t="s">
        <v>88</v>
      </c>
      <c r="D46" s="47">
        <v>65</v>
      </c>
      <c r="E46" s="124"/>
      <c r="F46" s="32">
        <f>D46*E46</f>
        <v>0</v>
      </c>
    </row>
    <row r="47" spans="1:6" s="13" customFormat="1" ht="15.5" x14ac:dyDescent="0.35">
      <c r="A47" s="52"/>
      <c r="B47" s="31"/>
      <c r="C47" s="14"/>
      <c r="D47" s="60"/>
      <c r="E47" s="124"/>
      <c r="F47" s="32"/>
    </row>
    <row r="48" spans="1:6" s="18" customFormat="1" ht="15" customHeight="1" x14ac:dyDescent="0.35">
      <c r="A48" s="17" t="s">
        <v>35</v>
      </c>
      <c r="B48" s="194" t="s">
        <v>36</v>
      </c>
      <c r="C48" s="27"/>
      <c r="D48" s="38"/>
      <c r="E48" s="125"/>
      <c r="F48" s="38"/>
    </row>
    <row r="49" spans="1:6" s="18" customFormat="1" ht="15" customHeight="1" x14ac:dyDescent="0.35">
      <c r="A49" s="17" t="s">
        <v>219</v>
      </c>
      <c r="B49" s="194" t="s">
        <v>218</v>
      </c>
      <c r="C49" s="27"/>
      <c r="D49" s="38"/>
      <c r="E49" s="125"/>
      <c r="F49" s="38"/>
    </row>
    <row r="50" spans="1:6" s="18" customFormat="1" ht="15" customHeight="1" x14ac:dyDescent="0.35">
      <c r="A50" s="36"/>
      <c r="B50" s="194"/>
      <c r="C50" s="27"/>
      <c r="D50" s="38"/>
      <c r="E50" s="125"/>
      <c r="F50" s="38"/>
    </row>
    <row r="51" spans="1:6" s="16" customFormat="1" ht="46.5" x14ac:dyDescent="0.35">
      <c r="A51" s="19" t="s">
        <v>325</v>
      </c>
      <c r="B51" s="195" t="s">
        <v>324</v>
      </c>
      <c r="C51" s="24" t="s">
        <v>326</v>
      </c>
      <c r="D51" s="60">
        <v>30</v>
      </c>
      <c r="E51" s="226">
        <v>150</v>
      </c>
      <c r="F51" s="227">
        <f>D51*E51</f>
        <v>4500</v>
      </c>
    </row>
    <row r="52" spans="1:6" s="16" customFormat="1" ht="15.5" x14ac:dyDescent="0.35">
      <c r="A52" s="19"/>
      <c r="B52" s="195"/>
      <c r="C52" s="24"/>
      <c r="D52" s="60"/>
      <c r="E52" s="124"/>
      <c r="F52" s="32"/>
    </row>
    <row r="53" spans="1:6" s="16" customFormat="1" ht="61.5" customHeight="1" x14ac:dyDescent="0.35">
      <c r="A53" s="19" t="s">
        <v>239</v>
      </c>
      <c r="B53" s="501" t="s">
        <v>666</v>
      </c>
      <c r="C53" s="501"/>
      <c r="D53" s="501"/>
      <c r="E53" s="501"/>
      <c r="F53" s="501"/>
    </row>
    <row r="54" spans="1:6" s="16" customFormat="1" ht="15" customHeight="1" x14ac:dyDescent="0.35">
      <c r="A54" s="19"/>
      <c r="B54" s="195"/>
      <c r="C54" s="24"/>
      <c r="D54" s="60"/>
      <c r="E54" s="124"/>
      <c r="F54" s="32"/>
    </row>
    <row r="55" spans="1:6" s="16" customFormat="1" ht="15" customHeight="1" x14ac:dyDescent="0.35">
      <c r="A55" s="35"/>
      <c r="B55" s="269" t="s">
        <v>37</v>
      </c>
      <c r="C55" s="270"/>
      <c r="D55" s="239"/>
      <c r="E55" s="271"/>
      <c r="F55" s="239">
        <f>SUM(F31:F53)</f>
        <v>4500</v>
      </c>
    </row>
    <row r="56" spans="1:6" s="16" customFormat="1" ht="15" customHeight="1" x14ac:dyDescent="0.35">
      <c r="A56" s="35"/>
      <c r="B56" s="54"/>
      <c r="C56" s="27"/>
      <c r="D56" s="38"/>
      <c r="E56" s="125"/>
      <c r="F56" s="38"/>
    </row>
    <row r="57" spans="1:6" s="16" customFormat="1" ht="15" customHeight="1" x14ac:dyDescent="0.35">
      <c r="A57" s="35"/>
      <c r="B57" s="54"/>
      <c r="C57" s="27"/>
      <c r="D57" s="38"/>
      <c r="E57" s="125"/>
      <c r="F57" s="38"/>
    </row>
    <row r="58" spans="1:6" s="16" customFormat="1" ht="15" customHeight="1" x14ac:dyDescent="0.35">
      <c r="A58" s="17" t="s">
        <v>21</v>
      </c>
      <c r="B58" s="194" t="s">
        <v>25</v>
      </c>
      <c r="C58" s="27"/>
      <c r="D58" s="38"/>
      <c r="E58" s="125"/>
      <c r="F58" s="38"/>
    </row>
    <row r="59" spans="1:6" s="16" customFormat="1" ht="51" customHeight="1" x14ac:dyDescent="0.35">
      <c r="A59" s="17"/>
      <c r="B59" s="503" t="s">
        <v>113</v>
      </c>
      <c r="C59" s="503"/>
      <c r="D59" s="503"/>
      <c r="E59" s="503"/>
      <c r="F59" s="503"/>
    </row>
    <row r="60" spans="1:6" s="16" customFormat="1" ht="15" customHeight="1" x14ac:dyDescent="0.35">
      <c r="A60" s="17" t="s">
        <v>38</v>
      </c>
      <c r="B60" s="194" t="s">
        <v>39</v>
      </c>
      <c r="C60" s="27"/>
      <c r="D60" s="38"/>
      <c r="E60" s="125"/>
      <c r="F60" s="38"/>
    </row>
    <row r="61" spans="1:6" s="16" customFormat="1" ht="15" customHeight="1" x14ac:dyDescent="0.35">
      <c r="A61" s="17"/>
      <c r="B61" s="194"/>
      <c r="C61" s="27"/>
      <c r="D61" s="38"/>
      <c r="E61" s="125"/>
      <c r="F61" s="38"/>
    </row>
    <row r="62" spans="1:6" s="16" customFormat="1" ht="31" x14ac:dyDescent="0.35">
      <c r="A62" s="34" t="s">
        <v>70</v>
      </c>
      <c r="B62" s="61" t="s">
        <v>71</v>
      </c>
      <c r="C62" s="14" t="s">
        <v>60</v>
      </c>
      <c r="D62" s="60">
        <v>88.385000000000005</v>
      </c>
      <c r="E62" s="124"/>
      <c r="F62" s="32">
        <f>D62*E62</f>
        <v>0</v>
      </c>
    </row>
    <row r="63" spans="1:6" s="16" customFormat="1" ht="15" customHeight="1" x14ac:dyDescent="0.35">
      <c r="A63" s="17"/>
      <c r="B63" s="194"/>
      <c r="C63" s="27"/>
      <c r="D63" s="38"/>
      <c r="E63" s="125"/>
      <c r="F63" s="38"/>
    </row>
    <row r="64" spans="1:6" s="16" customFormat="1" ht="31" x14ac:dyDescent="0.35">
      <c r="A64" s="19" t="s">
        <v>29</v>
      </c>
      <c r="B64" s="41" t="s">
        <v>327</v>
      </c>
      <c r="C64" s="14" t="s">
        <v>60</v>
      </c>
      <c r="D64" s="60">
        <v>1505.297</v>
      </c>
      <c r="E64" s="124"/>
      <c r="F64" s="32">
        <f>D64*E64</f>
        <v>0</v>
      </c>
    </row>
    <row r="65" spans="1:6" s="16" customFormat="1" ht="15.5" x14ac:dyDescent="0.35">
      <c r="A65" s="19"/>
      <c r="B65" s="41"/>
      <c r="C65" s="14"/>
      <c r="D65" s="60"/>
      <c r="E65" s="124"/>
      <c r="F65" s="32"/>
    </row>
    <row r="66" spans="1:6" s="16" customFormat="1" ht="31" x14ac:dyDescent="0.35">
      <c r="A66" s="19" t="s">
        <v>226</v>
      </c>
      <c r="B66" s="41" t="s">
        <v>227</v>
      </c>
      <c r="C66" s="14" t="s">
        <v>60</v>
      </c>
      <c r="D66" s="60">
        <v>249.01499999999999</v>
      </c>
      <c r="E66" s="124"/>
      <c r="F66" s="32">
        <f>D66*E66</f>
        <v>0</v>
      </c>
    </row>
    <row r="67" spans="1:6" s="16" customFormat="1" ht="15" customHeight="1" x14ac:dyDescent="0.35">
      <c r="A67" s="19"/>
      <c r="B67" s="41"/>
      <c r="C67" s="14"/>
      <c r="D67" s="60"/>
      <c r="E67" s="124"/>
      <c r="F67" s="32"/>
    </row>
    <row r="68" spans="1:6" s="16" customFormat="1" ht="15" customHeight="1" x14ac:dyDescent="0.35">
      <c r="A68" s="17" t="s">
        <v>40</v>
      </c>
      <c r="B68" s="194" t="s">
        <v>41</v>
      </c>
      <c r="C68" s="27"/>
      <c r="D68" s="60"/>
      <c r="E68" s="125"/>
      <c r="F68" s="38"/>
    </row>
    <row r="69" spans="1:6" s="16" customFormat="1" ht="15" customHeight="1" x14ac:dyDescent="0.35">
      <c r="A69" s="17"/>
      <c r="B69" s="194"/>
      <c r="C69" s="27"/>
      <c r="D69" s="38"/>
      <c r="E69" s="125"/>
      <c r="F69" s="38"/>
    </row>
    <row r="70" spans="1:6" s="16" customFormat="1" ht="31" x14ac:dyDescent="0.35">
      <c r="A70" s="19" t="s">
        <v>134</v>
      </c>
      <c r="B70" s="195" t="s">
        <v>72</v>
      </c>
      <c r="C70" s="14" t="s">
        <v>59</v>
      </c>
      <c r="D70" s="60">
        <v>1585.7819999999999</v>
      </c>
      <c r="E70" s="124"/>
      <c r="F70" s="32">
        <f>D70*E70</f>
        <v>0</v>
      </c>
    </row>
    <row r="71" spans="1:6" s="16" customFormat="1" ht="15.5" x14ac:dyDescent="0.35">
      <c r="A71" s="19"/>
      <c r="B71" s="195"/>
      <c r="C71" s="14"/>
      <c r="D71" s="60"/>
      <c r="E71" s="124"/>
      <c r="F71" s="32"/>
    </row>
    <row r="72" spans="1:6" s="16" customFormat="1" ht="31" x14ac:dyDescent="0.35">
      <c r="A72" s="19" t="s">
        <v>330</v>
      </c>
      <c r="B72" s="195" t="s">
        <v>329</v>
      </c>
      <c r="C72" s="14" t="s">
        <v>59</v>
      </c>
      <c r="D72" s="60">
        <v>256.91699999999997</v>
      </c>
      <c r="E72" s="124"/>
      <c r="F72" s="32">
        <f>D72*E72</f>
        <v>0</v>
      </c>
    </row>
    <row r="73" spans="1:6" s="16" customFormat="1" ht="15" customHeight="1" x14ac:dyDescent="0.35">
      <c r="A73" s="19"/>
      <c r="B73" s="195"/>
      <c r="C73" s="14"/>
      <c r="D73" s="60"/>
      <c r="E73" s="124"/>
      <c r="F73" s="32"/>
    </row>
    <row r="74" spans="1:6" s="16" customFormat="1" ht="15" customHeight="1" x14ac:dyDescent="0.35">
      <c r="A74" s="17" t="s">
        <v>110</v>
      </c>
      <c r="B74" s="194" t="s">
        <v>109</v>
      </c>
      <c r="C74" s="14"/>
      <c r="D74" s="60"/>
      <c r="E74" s="124"/>
      <c r="F74" s="32"/>
    </row>
    <row r="75" spans="1:6" s="16" customFormat="1" ht="15" customHeight="1" x14ac:dyDescent="0.35">
      <c r="A75" s="17"/>
      <c r="B75" s="194"/>
      <c r="C75" s="14"/>
      <c r="D75" s="60"/>
      <c r="E75" s="124"/>
      <c r="F75" s="32"/>
    </row>
    <row r="76" spans="1:6" s="16" customFormat="1" ht="45.75" customHeight="1" x14ac:dyDescent="0.35">
      <c r="A76" s="33" t="s">
        <v>257</v>
      </c>
      <c r="B76" s="78" t="s">
        <v>258</v>
      </c>
      <c r="C76" s="14" t="s">
        <v>59</v>
      </c>
      <c r="D76" s="60">
        <v>1880.5329999999999</v>
      </c>
      <c r="E76" s="124"/>
      <c r="F76" s="32">
        <f>D76*E76</f>
        <v>0</v>
      </c>
    </row>
    <row r="77" spans="1:6" s="16" customFormat="1" ht="15" customHeight="1" x14ac:dyDescent="0.35">
      <c r="A77" s="19"/>
      <c r="B77" s="195"/>
      <c r="C77" s="14"/>
      <c r="D77" s="60"/>
      <c r="E77" s="124"/>
      <c r="F77" s="32"/>
    </row>
    <row r="78" spans="1:6" s="16" customFormat="1" ht="31" x14ac:dyDescent="0.35">
      <c r="A78" s="17" t="s">
        <v>73</v>
      </c>
      <c r="B78" s="194" t="s">
        <v>74</v>
      </c>
      <c r="C78" s="14"/>
      <c r="D78" s="60"/>
      <c r="E78" s="124"/>
      <c r="F78" s="32"/>
    </row>
    <row r="79" spans="1:6" s="16" customFormat="1" ht="15" customHeight="1" x14ac:dyDescent="0.35">
      <c r="A79" s="34"/>
      <c r="B79" s="195"/>
      <c r="C79" s="14"/>
      <c r="D79" s="60"/>
      <c r="E79" s="124"/>
      <c r="F79" s="32"/>
    </row>
    <row r="80" spans="1:6" s="16" customFormat="1" ht="62" x14ac:dyDescent="0.35">
      <c r="A80" s="19" t="s">
        <v>259</v>
      </c>
      <c r="B80" s="191" t="s">
        <v>514</v>
      </c>
      <c r="C80" s="14" t="s">
        <v>59</v>
      </c>
      <c r="D80" s="60">
        <v>1401.597</v>
      </c>
      <c r="E80" s="124"/>
      <c r="F80" s="32">
        <f>D80*E80</f>
        <v>0</v>
      </c>
    </row>
    <row r="81" spans="1:6" s="16" customFormat="1" ht="15" customHeight="1" x14ac:dyDescent="0.35">
      <c r="A81" s="34"/>
      <c r="B81" s="195"/>
      <c r="C81" s="14"/>
      <c r="D81" s="60"/>
      <c r="E81" s="124"/>
      <c r="F81" s="32"/>
    </row>
    <row r="82" spans="1:6" s="16" customFormat="1" ht="15" customHeight="1" x14ac:dyDescent="0.35">
      <c r="A82" s="17" t="s">
        <v>75</v>
      </c>
      <c r="B82" s="194" t="s">
        <v>108</v>
      </c>
      <c r="C82" s="14"/>
      <c r="D82" s="60"/>
      <c r="E82" s="124"/>
      <c r="F82" s="32"/>
    </row>
    <row r="83" spans="1:6" s="16" customFormat="1" ht="15" customHeight="1" x14ac:dyDescent="0.35">
      <c r="A83" s="19"/>
      <c r="B83" s="195"/>
      <c r="C83" s="14"/>
      <c r="D83" s="60"/>
      <c r="E83" s="124"/>
      <c r="F83" s="32"/>
    </row>
    <row r="84" spans="1:6" s="16" customFormat="1" ht="31" x14ac:dyDescent="0.35">
      <c r="A84" s="19" t="s">
        <v>76</v>
      </c>
      <c r="B84" s="195" t="s">
        <v>77</v>
      </c>
      <c r="C84" s="14" t="s">
        <v>59</v>
      </c>
      <c r="D84" s="60">
        <v>42.554000000000002</v>
      </c>
      <c r="E84" s="124"/>
      <c r="F84" s="32">
        <f>D84*E84</f>
        <v>0</v>
      </c>
    </row>
    <row r="85" spans="1:6" s="16" customFormat="1" ht="15.5" x14ac:dyDescent="0.35">
      <c r="A85" s="19"/>
      <c r="B85" s="195"/>
      <c r="C85" s="14"/>
      <c r="D85" s="60"/>
      <c r="E85" s="124"/>
      <c r="F85" s="32"/>
    </row>
    <row r="86" spans="1:6" s="16" customFormat="1" ht="18.5" x14ac:dyDescent="0.35">
      <c r="A86" s="19" t="s">
        <v>128</v>
      </c>
      <c r="B86" s="195" t="s">
        <v>127</v>
      </c>
      <c r="C86" s="14" t="s">
        <v>59</v>
      </c>
      <c r="D86" s="60">
        <v>42.554000000000002</v>
      </c>
      <c r="E86" s="124"/>
      <c r="F86" s="32">
        <f>D86*E86</f>
        <v>0</v>
      </c>
    </row>
    <row r="87" spans="1:6" s="16" customFormat="1" ht="15.5" x14ac:dyDescent="0.35">
      <c r="A87" s="19"/>
      <c r="B87" s="195"/>
      <c r="C87" s="14"/>
      <c r="D87" s="60"/>
      <c r="E87" s="124"/>
      <c r="F87" s="32"/>
    </row>
    <row r="88" spans="1:6" s="16" customFormat="1" ht="31" x14ac:dyDescent="0.35">
      <c r="A88" s="17" t="s">
        <v>43</v>
      </c>
      <c r="B88" s="194" t="s">
        <v>42</v>
      </c>
      <c r="C88" s="27"/>
      <c r="D88" s="38"/>
      <c r="E88" s="125"/>
      <c r="F88" s="38"/>
    </row>
    <row r="89" spans="1:6" s="16" customFormat="1" ht="15.5" x14ac:dyDescent="0.35">
      <c r="A89" s="33"/>
      <c r="B89" s="196"/>
      <c r="C89" s="72"/>
      <c r="D89" s="47"/>
      <c r="E89" s="73"/>
      <c r="F89" s="32"/>
    </row>
    <row r="90" spans="1:6" s="16" customFormat="1" ht="46.5" x14ac:dyDescent="0.35">
      <c r="A90" s="71" t="s">
        <v>510</v>
      </c>
      <c r="B90" s="140" t="s">
        <v>508</v>
      </c>
      <c r="C90" s="72" t="s">
        <v>229</v>
      </c>
      <c r="D90" s="47">
        <v>2709.5346</v>
      </c>
      <c r="E90" s="73"/>
      <c r="F90" s="32">
        <f>D90*E90</f>
        <v>0</v>
      </c>
    </row>
    <row r="91" spans="1:6" s="16" customFormat="1" ht="15" customHeight="1" x14ac:dyDescent="0.35">
      <c r="A91" s="17"/>
      <c r="B91" s="194"/>
      <c r="C91" s="27"/>
      <c r="D91" s="38"/>
      <c r="E91" s="125"/>
      <c r="F91" s="38"/>
    </row>
    <row r="92" spans="1:6" s="16" customFormat="1" ht="31" x14ac:dyDescent="0.35">
      <c r="A92" s="34" t="s">
        <v>65</v>
      </c>
      <c r="B92" s="61" t="s">
        <v>66</v>
      </c>
      <c r="C92" s="14" t="s">
        <v>60</v>
      </c>
      <c r="D92" s="60">
        <v>82.700900000000004</v>
      </c>
      <c r="E92" s="124"/>
      <c r="F92" s="32">
        <f>(D92*E92)</f>
        <v>0</v>
      </c>
    </row>
    <row r="93" spans="1:6" s="16" customFormat="1" ht="15.5" x14ac:dyDescent="0.35">
      <c r="A93" s="34"/>
      <c r="B93" s="61"/>
      <c r="C93" s="14"/>
      <c r="D93" s="60"/>
      <c r="E93" s="124"/>
      <c r="F93" s="32"/>
    </row>
    <row r="94" spans="1:6" s="16" customFormat="1" ht="31" x14ac:dyDescent="0.35">
      <c r="A94" s="34" t="s">
        <v>231</v>
      </c>
      <c r="B94" s="61" t="s">
        <v>230</v>
      </c>
      <c r="C94" s="14" t="s">
        <v>229</v>
      </c>
      <c r="D94" s="60">
        <v>2709.5346</v>
      </c>
      <c r="E94" s="124"/>
      <c r="F94" s="32">
        <f>(D94*E94)</f>
        <v>0</v>
      </c>
    </row>
    <row r="95" spans="1:6" s="16" customFormat="1" ht="15.5" x14ac:dyDescent="0.35">
      <c r="A95" s="34"/>
      <c r="B95" s="61"/>
      <c r="C95" s="14"/>
      <c r="D95" s="60"/>
      <c r="E95" s="124"/>
      <c r="F95" s="32"/>
    </row>
    <row r="96" spans="1:6" s="16" customFormat="1" ht="31" x14ac:dyDescent="0.35">
      <c r="A96" s="34" t="s">
        <v>233</v>
      </c>
      <c r="B96" s="61" t="s">
        <v>232</v>
      </c>
      <c r="C96" s="14" t="s">
        <v>229</v>
      </c>
      <c r="D96" s="60">
        <v>615.00086999999996</v>
      </c>
      <c r="E96" s="124"/>
      <c r="F96" s="32">
        <f>(D96*E96)</f>
        <v>0</v>
      </c>
    </row>
    <row r="97" spans="1:6" s="16" customFormat="1" ht="15" customHeight="1" x14ac:dyDescent="0.35">
      <c r="A97" s="17"/>
      <c r="B97" s="194"/>
      <c r="C97" s="27"/>
      <c r="D97" s="38"/>
      <c r="E97" s="125"/>
      <c r="F97" s="38"/>
    </row>
    <row r="98" spans="1:6" s="16" customFormat="1" ht="15" customHeight="1" x14ac:dyDescent="0.35">
      <c r="A98" s="20"/>
      <c r="B98" s="272" t="s">
        <v>44</v>
      </c>
      <c r="C98" s="270"/>
      <c r="D98" s="239"/>
      <c r="E98" s="271"/>
      <c r="F98" s="239">
        <f>SUM(F62:F96)</f>
        <v>0</v>
      </c>
    </row>
    <row r="99" spans="1:6" s="16" customFormat="1" ht="15" customHeight="1" x14ac:dyDescent="0.35">
      <c r="A99" s="20"/>
      <c r="B99" s="194"/>
      <c r="C99" s="27"/>
      <c r="D99" s="38"/>
      <c r="E99" s="125"/>
      <c r="F99" s="38"/>
    </row>
    <row r="100" spans="1:6" s="16" customFormat="1" ht="15" customHeight="1" x14ac:dyDescent="0.35">
      <c r="A100" s="20"/>
      <c r="B100" s="194"/>
      <c r="C100" s="27"/>
      <c r="D100" s="38"/>
      <c r="E100" s="125"/>
      <c r="F100" s="38"/>
    </row>
    <row r="101" spans="1:6" s="16" customFormat="1" ht="15" customHeight="1" x14ac:dyDescent="0.35">
      <c r="A101" s="17" t="s">
        <v>22</v>
      </c>
      <c r="B101" s="194" t="s">
        <v>27</v>
      </c>
      <c r="C101" s="27"/>
      <c r="D101" s="38"/>
      <c r="E101" s="125"/>
      <c r="F101" s="38"/>
    </row>
    <row r="102" spans="1:6" s="16" customFormat="1" ht="15" customHeight="1" x14ac:dyDescent="0.35">
      <c r="A102" s="17" t="s">
        <v>45</v>
      </c>
      <c r="B102" s="194" t="s">
        <v>46</v>
      </c>
      <c r="C102" s="27"/>
      <c r="D102" s="38"/>
      <c r="E102" s="125"/>
      <c r="F102" s="38"/>
    </row>
    <row r="103" spans="1:6" s="16" customFormat="1" ht="15" customHeight="1" x14ac:dyDescent="0.35">
      <c r="A103" s="17" t="s">
        <v>52</v>
      </c>
      <c r="B103" s="194" t="s">
        <v>53</v>
      </c>
      <c r="C103" s="27"/>
      <c r="D103" s="38"/>
      <c r="E103" s="125"/>
      <c r="F103" s="38"/>
    </row>
    <row r="104" spans="1:6" s="16" customFormat="1" ht="15" customHeight="1" x14ac:dyDescent="0.35">
      <c r="A104" s="19"/>
      <c r="B104" s="195"/>
      <c r="C104" s="14"/>
      <c r="D104" s="60"/>
      <c r="E104" s="124"/>
      <c r="F104" s="32"/>
    </row>
    <row r="105" spans="1:6" s="16" customFormat="1" ht="46.5" x14ac:dyDescent="0.35">
      <c r="A105" s="19" t="s">
        <v>107</v>
      </c>
      <c r="B105" s="195" t="s">
        <v>106</v>
      </c>
      <c r="C105" s="14" t="s">
        <v>60</v>
      </c>
      <c r="D105" s="60">
        <v>543.33699999999999</v>
      </c>
      <c r="E105" s="124"/>
      <c r="F105" s="32">
        <f>E105*D105</f>
        <v>0</v>
      </c>
    </row>
    <row r="106" spans="1:6" s="16" customFormat="1" ht="15.5" x14ac:dyDescent="0.35">
      <c r="A106" s="19"/>
      <c r="B106" s="195"/>
      <c r="C106" s="14"/>
      <c r="D106" s="60"/>
      <c r="E106" s="124"/>
      <c r="F106" s="32"/>
    </row>
    <row r="107" spans="1:6" s="16" customFormat="1" ht="31" x14ac:dyDescent="0.35">
      <c r="A107" s="21" t="s">
        <v>539</v>
      </c>
      <c r="B107" s="145" t="s">
        <v>538</v>
      </c>
      <c r="C107" s="14"/>
      <c r="D107" s="32"/>
      <c r="E107" s="124"/>
      <c r="F107" s="32"/>
    </row>
    <row r="108" spans="1:6" s="16" customFormat="1" ht="15.5" x14ac:dyDescent="0.35">
      <c r="A108" s="19"/>
      <c r="B108" s="195"/>
      <c r="C108" s="14"/>
      <c r="D108" s="60"/>
      <c r="E108" s="124"/>
      <c r="F108" s="32"/>
    </row>
    <row r="109" spans="1:6" s="16" customFormat="1" ht="31" x14ac:dyDescent="0.35">
      <c r="A109" s="19" t="s">
        <v>541</v>
      </c>
      <c r="B109" s="191" t="s">
        <v>540</v>
      </c>
      <c r="C109" s="14" t="s">
        <v>59</v>
      </c>
      <c r="D109" s="32">
        <v>2700</v>
      </c>
      <c r="E109" s="124"/>
      <c r="F109" s="32">
        <f>E109*D109</f>
        <v>0</v>
      </c>
    </row>
    <row r="110" spans="1:6" s="16" customFormat="1" ht="15" customHeight="1" x14ac:dyDescent="0.35">
      <c r="A110" s="19"/>
      <c r="B110" s="195"/>
      <c r="C110" s="14"/>
      <c r="D110" s="60"/>
      <c r="E110" s="124"/>
      <c r="F110" s="32"/>
    </row>
    <row r="111" spans="1:6" s="207" customFormat="1" ht="46.5" x14ac:dyDescent="0.35">
      <c r="A111" s="21" t="s">
        <v>122</v>
      </c>
      <c r="B111" s="147" t="s">
        <v>100</v>
      </c>
      <c r="C111" s="14"/>
      <c r="D111" s="32"/>
      <c r="E111" s="124"/>
      <c r="F111" s="32"/>
    </row>
    <row r="112" spans="1:6" s="207" customFormat="1" ht="15.5" x14ac:dyDescent="0.35">
      <c r="A112" s="191"/>
      <c r="B112" s="191"/>
      <c r="C112" s="14"/>
      <c r="D112" s="32"/>
      <c r="E112" s="124"/>
      <c r="F112" s="32"/>
    </row>
    <row r="113" spans="1:6" s="207" customFormat="1" ht="46.5" x14ac:dyDescent="0.35">
      <c r="A113" s="191" t="s">
        <v>266</v>
      </c>
      <c r="B113" s="106" t="s">
        <v>267</v>
      </c>
      <c r="C113" s="14" t="s">
        <v>59</v>
      </c>
      <c r="D113" s="32">
        <v>1980.5459999999998</v>
      </c>
      <c r="E113" s="124"/>
      <c r="F113" s="32">
        <f>E113*D113</f>
        <v>0</v>
      </c>
    </row>
    <row r="114" spans="1:6" s="207" customFormat="1" ht="15.5" x14ac:dyDescent="0.35">
      <c r="A114" s="191"/>
      <c r="B114" s="191"/>
      <c r="C114" s="14"/>
      <c r="D114" s="32"/>
      <c r="E114" s="124"/>
      <c r="F114" s="32"/>
    </row>
    <row r="115" spans="1:6" s="16" customFormat="1" ht="15" customHeight="1" x14ac:dyDescent="0.35">
      <c r="A115" s="17" t="s">
        <v>47</v>
      </c>
      <c r="B115" s="194" t="s">
        <v>48</v>
      </c>
      <c r="C115" s="27"/>
      <c r="D115" s="38"/>
      <c r="E115" s="125"/>
      <c r="F115" s="38"/>
    </row>
    <row r="116" spans="1:6" s="16" customFormat="1" ht="15" customHeight="1" x14ac:dyDescent="0.35">
      <c r="A116" s="17" t="s">
        <v>49</v>
      </c>
      <c r="B116" s="194" t="s">
        <v>50</v>
      </c>
      <c r="C116" s="27"/>
      <c r="D116" s="38"/>
      <c r="E116" s="125"/>
      <c r="F116" s="38"/>
    </row>
    <row r="117" spans="1:6" s="16" customFormat="1" ht="15" customHeight="1" x14ac:dyDescent="0.35">
      <c r="A117" s="19"/>
      <c r="B117" s="195"/>
      <c r="C117" s="14"/>
      <c r="D117" s="60"/>
      <c r="E117" s="124"/>
      <c r="F117" s="32"/>
    </row>
    <row r="118" spans="1:6" s="16" customFormat="1" ht="46.5" x14ac:dyDescent="0.35">
      <c r="A118" s="19" t="s">
        <v>119</v>
      </c>
      <c r="B118" s="195" t="s">
        <v>118</v>
      </c>
      <c r="C118" s="14" t="s">
        <v>59</v>
      </c>
      <c r="D118" s="60">
        <v>1985.7550000000001</v>
      </c>
      <c r="E118" s="124"/>
      <c r="F118" s="32">
        <f>(D118*E118)</f>
        <v>0</v>
      </c>
    </row>
    <row r="119" spans="1:6" s="16" customFormat="1" ht="15.5" x14ac:dyDescent="0.35">
      <c r="A119" s="19"/>
      <c r="B119" s="195"/>
      <c r="C119" s="14"/>
      <c r="D119" s="60"/>
      <c r="E119" s="124"/>
      <c r="F119" s="32"/>
    </row>
    <row r="120" spans="1:6" s="16" customFormat="1" ht="31" x14ac:dyDescent="0.35">
      <c r="A120" s="19" t="s">
        <v>516</v>
      </c>
      <c r="B120" s="191" t="s">
        <v>392</v>
      </c>
      <c r="C120" s="14" t="s">
        <v>59</v>
      </c>
      <c r="D120" s="32"/>
      <c r="E120" s="124"/>
      <c r="F120" s="32">
        <f>(D120*E120)</f>
        <v>0</v>
      </c>
    </row>
    <row r="121" spans="1:6" s="16" customFormat="1" ht="15" customHeight="1" x14ac:dyDescent="0.35">
      <c r="A121" s="23"/>
      <c r="B121" s="48"/>
      <c r="C121" s="14"/>
      <c r="D121" s="47"/>
      <c r="E121" s="46"/>
      <c r="F121" s="46"/>
    </row>
    <row r="122" spans="1:6" s="16" customFormat="1" ht="15" customHeight="1" x14ac:dyDescent="0.35">
      <c r="A122" s="17"/>
      <c r="B122" s="272" t="s">
        <v>51</v>
      </c>
      <c r="C122" s="270"/>
      <c r="D122" s="239"/>
      <c r="E122" s="271"/>
      <c r="F122" s="239">
        <f>SUM(F104:F120)</f>
        <v>0</v>
      </c>
    </row>
    <row r="123" spans="1:6" s="16" customFormat="1" ht="15" customHeight="1" x14ac:dyDescent="0.35">
      <c r="A123" s="19"/>
      <c r="B123" s="194"/>
      <c r="C123" s="28"/>
      <c r="D123" s="43"/>
      <c r="E123" s="129"/>
      <c r="F123" s="42"/>
    </row>
    <row r="124" spans="1:6" s="16" customFormat="1" ht="15" customHeight="1" x14ac:dyDescent="0.35">
      <c r="A124" s="19"/>
      <c r="B124" s="194"/>
      <c r="C124" s="27"/>
      <c r="D124" s="38"/>
      <c r="E124" s="125"/>
      <c r="F124" s="38"/>
    </row>
    <row r="125" spans="1:6" s="16" customFormat="1" ht="15" customHeight="1" x14ac:dyDescent="0.35">
      <c r="A125" s="17" t="s">
        <v>1</v>
      </c>
      <c r="B125" s="194" t="s">
        <v>17</v>
      </c>
      <c r="C125" s="27"/>
      <c r="D125" s="32"/>
      <c r="E125" s="125"/>
      <c r="F125" s="38"/>
    </row>
    <row r="126" spans="1:6" s="16" customFormat="1" ht="31" x14ac:dyDescent="0.35">
      <c r="A126" s="17" t="s">
        <v>56</v>
      </c>
      <c r="B126" s="194" t="s">
        <v>58</v>
      </c>
      <c r="C126" s="27"/>
      <c r="D126" s="32"/>
      <c r="E126" s="125"/>
      <c r="F126" s="38"/>
    </row>
    <row r="127" spans="1:6" s="16" customFormat="1" ht="15" customHeight="1" x14ac:dyDescent="0.35">
      <c r="A127" s="17"/>
      <c r="B127" s="194"/>
      <c r="C127" s="27"/>
      <c r="D127" s="32"/>
      <c r="E127" s="273"/>
      <c r="F127" s="274"/>
    </row>
    <row r="128" spans="1:6" s="16" customFormat="1" ht="15" customHeight="1" x14ac:dyDescent="0.35">
      <c r="A128" s="19" t="s">
        <v>31</v>
      </c>
      <c r="B128" s="41" t="s">
        <v>4</v>
      </c>
      <c r="C128" s="14" t="s">
        <v>26</v>
      </c>
      <c r="D128" s="32">
        <v>35</v>
      </c>
      <c r="E128" s="226">
        <v>55</v>
      </c>
      <c r="F128" s="275">
        <f>D128*E128</f>
        <v>1925</v>
      </c>
    </row>
    <row r="129" spans="1:6" s="16" customFormat="1" ht="15" customHeight="1" x14ac:dyDescent="0.35">
      <c r="A129" s="19"/>
      <c r="B129" s="41"/>
      <c r="C129" s="14"/>
      <c r="D129" s="32"/>
      <c r="E129" s="124"/>
      <c r="F129" s="32"/>
    </row>
    <row r="130" spans="1:6" s="16" customFormat="1" ht="15" customHeight="1" x14ac:dyDescent="0.35">
      <c r="A130" s="40" t="s">
        <v>95</v>
      </c>
      <c r="B130" s="29" t="s">
        <v>96</v>
      </c>
      <c r="C130" s="14" t="s">
        <v>13</v>
      </c>
      <c r="D130" s="32">
        <v>7</v>
      </c>
      <c r="E130" s="126"/>
      <c r="F130" s="60">
        <f>D130*E130</f>
        <v>0</v>
      </c>
    </row>
    <row r="131" spans="1:6" s="16" customFormat="1" ht="15" customHeight="1" x14ac:dyDescent="0.35">
      <c r="A131" s="40"/>
      <c r="B131" s="29"/>
      <c r="C131" s="14"/>
      <c r="D131" s="32"/>
      <c r="E131" s="126"/>
      <c r="F131" s="60"/>
    </row>
    <row r="132" spans="1:6" s="16" customFormat="1" ht="77.5" x14ac:dyDescent="0.35">
      <c r="A132" s="40" t="s">
        <v>519</v>
      </c>
      <c r="B132" s="29" t="s">
        <v>518</v>
      </c>
      <c r="C132" s="14" t="s">
        <v>26</v>
      </c>
      <c r="D132" s="32">
        <v>12</v>
      </c>
      <c r="E132" s="238">
        <v>55</v>
      </c>
      <c r="F132" s="227">
        <f>D132*E132</f>
        <v>660</v>
      </c>
    </row>
    <row r="133" spans="1:6" s="16" customFormat="1" ht="15" customHeight="1" x14ac:dyDescent="0.35">
      <c r="A133" s="19"/>
      <c r="B133" s="41"/>
      <c r="C133" s="14"/>
      <c r="D133" s="32"/>
      <c r="E133" s="124"/>
      <c r="F133" s="32"/>
    </row>
    <row r="134" spans="1:6" s="16" customFormat="1" ht="31" x14ac:dyDescent="0.35">
      <c r="A134" s="19" t="s">
        <v>32</v>
      </c>
      <c r="B134" s="195" t="s">
        <v>117</v>
      </c>
      <c r="C134" s="14" t="s">
        <v>13</v>
      </c>
      <c r="D134" s="32">
        <v>1</v>
      </c>
      <c r="E134" s="124"/>
      <c r="F134" s="60">
        <f>D134*E134</f>
        <v>0</v>
      </c>
    </row>
    <row r="135" spans="1:6" s="16" customFormat="1" ht="15" customHeight="1" x14ac:dyDescent="0.35">
      <c r="A135" s="19"/>
      <c r="B135" s="195"/>
      <c r="C135" s="14"/>
      <c r="D135" s="32"/>
      <c r="E135" s="124"/>
      <c r="F135" s="32"/>
    </row>
    <row r="136" spans="1:6" s="16" customFormat="1" ht="15.5" x14ac:dyDescent="0.35">
      <c r="A136" s="40" t="s">
        <v>97</v>
      </c>
      <c r="B136" s="22" t="s">
        <v>98</v>
      </c>
      <c r="C136" s="14" t="s">
        <v>13</v>
      </c>
      <c r="D136" s="32">
        <v>1</v>
      </c>
      <c r="E136" s="15"/>
      <c r="F136" s="15">
        <f>D136*E136</f>
        <v>0</v>
      </c>
    </row>
    <row r="137" spans="1:6" s="16" customFormat="1" ht="15" customHeight="1" x14ac:dyDescent="0.35">
      <c r="A137" s="19"/>
      <c r="B137" s="195"/>
      <c r="C137" s="14"/>
      <c r="D137" s="32"/>
      <c r="E137" s="32"/>
      <c r="F137" s="32"/>
    </row>
    <row r="138" spans="1:6" s="16" customFormat="1" ht="15" customHeight="1" x14ac:dyDescent="0.35">
      <c r="A138" s="19"/>
      <c r="B138" s="272" t="s">
        <v>57</v>
      </c>
      <c r="C138" s="270"/>
      <c r="D138" s="237"/>
      <c r="E138" s="239"/>
      <c r="F138" s="239">
        <f>SUM(F128:F136)</f>
        <v>2585</v>
      </c>
    </row>
    <row r="139" spans="1:6" s="16" customFormat="1" ht="15" customHeight="1" x14ac:dyDescent="0.35">
      <c r="A139" s="19"/>
      <c r="B139" s="194"/>
      <c r="C139" s="27"/>
      <c r="D139" s="32"/>
      <c r="E139" s="38"/>
      <c r="F139" s="38"/>
    </row>
    <row r="140" spans="1:6" ht="59.5" customHeight="1" x14ac:dyDescent="0.25">
      <c r="B140" s="499" t="s">
        <v>575</v>
      </c>
      <c r="C140" s="499"/>
    </row>
    <row r="141" spans="1:6" s="37" customFormat="1" ht="15" customHeight="1" x14ac:dyDescent="0.25">
      <c r="A141" s="202"/>
      <c r="B141" s="203"/>
      <c r="C141" s="204"/>
      <c r="D141" s="130"/>
      <c r="E141" s="130"/>
      <c r="F141" s="130"/>
    </row>
    <row r="142" spans="1:6" s="37" customFormat="1" ht="15" customHeight="1" x14ac:dyDescent="0.25">
      <c r="A142" s="202"/>
      <c r="B142" s="203"/>
      <c r="C142" s="204"/>
      <c r="D142" s="130"/>
      <c r="E142" s="130"/>
      <c r="F142" s="130"/>
    </row>
    <row r="143" spans="1:6" s="37" customFormat="1" ht="15" customHeight="1" x14ac:dyDescent="0.25">
      <c r="A143" s="202"/>
      <c r="B143" s="203"/>
      <c r="C143" s="204"/>
      <c r="D143" s="130"/>
      <c r="E143" s="130"/>
      <c r="F143" s="130"/>
    </row>
    <row r="144" spans="1:6" s="37" customFormat="1" x14ac:dyDescent="0.25">
      <c r="A144" s="202"/>
      <c r="B144" s="203"/>
      <c r="C144" s="204"/>
      <c r="D144" s="130"/>
      <c r="E144" s="130"/>
      <c r="F144" s="130"/>
    </row>
    <row r="145" spans="1:6" s="37" customFormat="1" x14ac:dyDescent="0.25">
      <c r="A145" s="202"/>
      <c r="B145" s="203"/>
      <c r="C145" s="204"/>
      <c r="D145" s="130"/>
      <c r="E145" s="130"/>
      <c r="F145" s="130"/>
    </row>
    <row r="146" spans="1:6" s="37" customFormat="1" x14ac:dyDescent="0.25">
      <c r="A146" s="202"/>
      <c r="B146" s="203"/>
      <c r="C146" s="204"/>
      <c r="D146" s="130"/>
      <c r="E146" s="130"/>
      <c r="F146" s="130"/>
    </row>
    <row r="147" spans="1:6" s="37" customFormat="1" x14ac:dyDescent="0.25">
      <c r="A147" s="202"/>
      <c r="B147" s="203"/>
      <c r="C147" s="204"/>
      <c r="D147" s="130"/>
      <c r="E147" s="130"/>
      <c r="F147" s="130"/>
    </row>
    <row r="148" spans="1:6" s="37" customFormat="1" x14ac:dyDescent="0.25">
      <c r="A148" s="202"/>
      <c r="B148" s="203"/>
      <c r="C148" s="204"/>
      <c r="D148" s="130"/>
      <c r="E148" s="130"/>
      <c r="F148" s="130"/>
    </row>
    <row r="149" spans="1:6" s="37" customFormat="1" x14ac:dyDescent="0.25">
      <c r="A149" s="202"/>
      <c r="B149" s="203"/>
      <c r="C149" s="204"/>
      <c r="D149" s="130"/>
      <c r="E149" s="130"/>
      <c r="F149" s="130"/>
    </row>
    <row r="150" spans="1:6" s="37" customFormat="1" x14ac:dyDescent="0.25">
      <c r="A150" s="202"/>
      <c r="B150" s="203"/>
      <c r="C150" s="204"/>
      <c r="D150" s="130"/>
      <c r="E150" s="130"/>
      <c r="F150" s="130"/>
    </row>
    <row r="151" spans="1:6" s="37" customFormat="1" x14ac:dyDescent="0.25">
      <c r="A151" s="202"/>
      <c r="B151" s="203"/>
      <c r="C151" s="204"/>
      <c r="D151" s="130"/>
      <c r="E151" s="130"/>
      <c r="F151" s="130"/>
    </row>
    <row r="152" spans="1:6" s="37" customFormat="1" x14ac:dyDescent="0.25">
      <c r="A152" s="202"/>
      <c r="B152" s="203"/>
      <c r="C152" s="204"/>
      <c r="D152" s="130"/>
      <c r="E152" s="130"/>
      <c r="F152" s="130"/>
    </row>
    <row r="153" spans="1:6" s="37" customFormat="1" x14ac:dyDescent="0.25">
      <c r="A153" s="202"/>
      <c r="B153" s="203"/>
      <c r="C153" s="204"/>
      <c r="D153" s="130"/>
      <c r="E153" s="130"/>
      <c r="F153" s="130"/>
    </row>
    <row r="154" spans="1:6" s="37" customFormat="1" x14ac:dyDescent="0.25">
      <c r="A154" s="202"/>
      <c r="B154" s="203"/>
      <c r="C154" s="204"/>
      <c r="D154" s="130"/>
      <c r="E154" s="130"/>
      <c r="F154" s="130"/>
    </row>
    <row r="155" spans="1:6" s="37" customFormat="1" x14ac:dyDescent="0.25">
      <c r="A155" s="202"/>
      <c r="B155" s="203"/>
      <c r="C155" s="204"/>
      <c r="D155" s="130"/>
      <c r="E155" s="130"/>
      <c r="F155" s="130"/>
    </row>
    <row r="156" spans="1:6" s="37" customFormat="1" x14ac:dyDescent="0.25">
      <c r="A156" s="202"/>
      <c r="B156" s="203"/>
      <c r="C156" s="204"/>
      <c r="D156" s="130"/>
      <c r="E156" s="130"/>
      <c r="F156" s="130"/>
    </row>
    <row r="157" spans="1:6" s="37" customFormat="1" x14ac:dyDescent="0.25">
      <c r="A157" s="202"/>
      <c r="B157" s="203"/>
      <c r="C157" s="204"/>
      <c r="D157" s="130"/>
      <c r="E157" s="130"/>
      <c r="F157" s="130"/>
    </row>
    <row r="158" spans="1:6" s="37" customFormat="1" x14ac:dyDescent="0.25">
      <c r="A158" s="202"/>
      <c r="B158" s="203"/>
      <c r="C158" s="204"/>
      <c r="D158" s="130"/>
      <c r="E158" s="130"/>
      <c r="F158" s="130"/>
    </row>
    <row r="159" spans="1:6" s="37" customFormat="1" x14ac:dyDescent="0.25">
      <c r="A159" s="202"/>
      <c r="B159" s="203"/>
      <c r="C159" s="204"/>
      <c r="D159" s="130"/>
      <c r="E159" s="130"/>
      <c r="F159" s="130"/>
    </row>
    <row r="160" spans="1:6" s="37" customFormat="1" x14ac:dyDescent="0.25">
      <c r="A160" s="202"/>
      <c r="B160" s="203"/>
      <c r="C160" s="204"/>
      <c r="D160" s="130"/>
      <c r="E160" s="130"/>
      <c r="F160" s="130"/>
    </row>
    <row r="161" spans="1:6" s="37" customFormat="1" x14ac:dyDescent="0.25">
      <c r="A161" s="202"/>
      <c r="B161" s="203"/>
      <c r="C161" s="204"/>
      <c r="D161" s="130"/>
      <c r="E161" s="130"/>
      <c r="F161" s="130"/>
    </row>
    <row r="162" spans="1:6" s="37" customFormat="1" x14ac:dyDescent="0.25">
      <c r="A162" s="202"/>
      <c r="B162" s="203"/>
      <c r="C162" s="204"/>
      <c r="D162" s="130"/>
      <c r="E162" s="130"/>
      <c r="F162" s="130"/>
    </row>
    <row r="163" spans="1:6" s="37" customFormat="1" x14ac:dyDescent="0.25">
      <c r="A163" s="202"/>
      <c r="B163" s="203"/>
      <c r="C163" s="204"/>
      <c r="D163" s="130"/>
      <c r="E163" s="130"/>
      <c r="F163" s="130"/>
    </row>
    <row r="164" spans="1:6" s="37" customFormat="1" x14ac:dyDescent="0.25">
      <c r="A164" s="202"/>
      <c r="B164" s="203"/>
      <c r="C164" s="204"/>
      <c r="D164" s="130"/>
      <c r="E164" s="130"/>
      <c r="F164" s="130"/>
    </row>
    <row r="165" spans="1:6" s="37" customFormat="1" x14ac:dyDescent="0.25">
      <c r="A165" s="202"/>
      <c r="B165" s="203"/>
      <c r="C165" s="204"/>
      <c r="D165" s="130"/>
      <c r="E165" s="130"/>
      <c r="F165" s="130"/>
    </row>
    <row r="166" spans="1:6" s="37" customFormat="1" x14ac:dyDescent="0.25">
      <c r="A166" s="202"/>
      <c r="B166" s="203"/>
      <c r="C166" s="204"/>
      <c r="D166" s="130"/>
      <c r="E166" s="130"/>
      <c r="F166" s="130"/>
    </row>
    <row r="167" spans="1:6" s="37" customFormat="1" x14ac:dyDescent="0.25">
      <c r="A167" s="202"/>
      <c r="B167" s="203"/>
      <c r="C167" s="204"/>
      <c r="D167" s="130"/>
      <c r="E167" s="130"/>
      <c r="F167" s="130"/>
    </row>
    <row r="168" spans="1:6" s="37" customFormat="1" ht="15.75" customHeight="1" x14ac:dyDescent="0.25">
      <c r="A168" s="202"/>
      <c r="B168" s="203"/>
      <c r="C168" s="204"/>
      <c r="D168" s="130"/>
      <c r="E168" s="130"/>
      <c r="F168" s="130"/>
    </row>
    <row r="169" spans="1:6" s="37" customFormat="1" ht="15.75" customHeight="1" x14ac:dyDescent="0.25">
      <c r="A169" s="202"/>
      <c r="B169" s="203"/>
      <c r="C169" s="204"/>
      <c r="D169" s="130"/>
      <c r="E169" s="130"/>
      <c r="F169" s="130"/>
    </row>
    <row r="170" spans="1:6" s="37" customFormat="1" x14ac:dyDescent="0.25">
      <c r="A170" s="202"/>
      <c r="B170" s="203"/>
      <c r="C170" s="204"/>
      <c r="D170" s="130"/>
      <c r="E170" s="130"/>
      <c r="F170" s="130"/>
    </row>
    <row r="171" spans="1:6" s="37" customFormat="1" x14ac:dyDescent="0.25">
      <c r="A171" s="202"/>
      <c r="B171" s="203"/>
      <c r="C171" s="204"/>
      <c r="D171" s="130"/>
      <c r="E171" s="130"/>
      <c r="F171" s="130"/>
    </row>
    <row r="172" spans="1:6" s="37" customFormat="1" ht="15.75" customHeight="1" x14ac:dyDescent="0.25">
      <c r="A172" s="202"/>
      <c r="B172" s="203"/>
      <c r="C172" s="204"/>
      <c r="D172" s="130"/>
      <c r="E172" s="130"/>
      <c r="F172" s="130"/>
    </row>
    <row r="173" spans="1:6" s="37" customFormat="1" x14ac:dyDescent="0.25">
      <c r="A173" s="202"/>
      <c r="B173" s="203"/>
      <c r="C173" s="204"/>
      <c r="D173" s="130"/>
      <c r="E173" s="130"/>
      <c r="F173" s="130"/>
    </row>
    <row r="174" spans="1:6" s="37" customFormat="1" x14ac:dyDescent="0.25">
      <c r="A174" s="202"/>
      <c r="B174" s="203"/>
      <c r="C174" s="204"/>
      <c r="D174" s="130"/>
      <c r="E174" s="130"/>
      <c r="F174" s="130"/>
    </row>
    <row r="175" spans="1:6" s="37" customFormat="1" x14ac:dyDescent="0.25">
      <c r="A175" s="202"/>
      <c r="B175" s="203"/>
      <c r="C175" s="204"/>
      <c r="D175" s="130"/>
      <c r="E175" s="130"/>
      <c r="F175" s="130"/>
    </row>
    <row r="176" spans="1:6" s="37" customFormat="1" x14ac:dyDescent="0.25">
      <c r="A176" s="202"/>
      <c r="B176" s="203"/>
      <c r="C176" s="204"/>
      <c r="D176" s="130"/>
      <c r="E176" s="130"/>
      <c r="F176" s="130"/>
    </row>
    <row r="177" spans="1:6" s="37" customFormat="1" x14ac:dyDescent="0.25">
      <c r="A177" s="202"/>
      <c r="B177" s="203"/>
      <c r="C177" s="204"/>
      <c r="D177" s="130"/>
      <c r="E177" s="130"/>
      <c r="F177" s="130"/>
    </row>
    <row r="178" spans="1:6" s="37" customFormat="1" x14ac:dyDescent="0.25">
      <c r="A178" s="202"/>
      <c r="B178" s="203"/>
      <c r="C178" s="204"/>
      <c r="D178" s="130"/>
      <c r="E178" s="130"/>
      <c r="F178" s="130"/>
    </row>
    <row r="179" spans="1:6" s="37" customFormat="1" x14ac:dyDescent="0.25">
      <c r="A179" s="202"/>
      <c r="B179" s="203"/>
      <c r="C179" s="204"/>
      <c r="D179" s="130"/>
      <c r="E179" s="130"/>
      <c r="F179" s="130"/>
    </row>
    <row r="180" spans="1:6" s="37" customFormat="1" x14ac:dyDescent="0.25">
      <c r="A180" s="202"/>
      <c r="B180" s="203"/>
      <c r="C180" s="204"/>
      <c r="D180" s="130"/>
      <c r="E180" s="130"/>
      <c r="F180" s="130"/>
    </row>
    <row r="181" spans="1:6" s="37" customFormat="1" x14ac:dyDescent="0.25">
      <c r="A181" s="202"/>
      <c r="B181" s="203"/>
      <c r="C181" s="204"/>
      <c r="D181" s="130"/>
      <c r="E181" s="130"/>
      <c r="F181" s="130"/>
    </row>
    <row r="182" spans="1:6" s="37" customFormat="1" x14ac:dyDescent="0.25">
      <c r="A182" s="202"/>
      <c r="B182" s="203"/>
      <c r="C182" s="204"/>
      <c r="D182" s="130"/>
      <c r="E182" s="130"/>
      <c r="F182" s="130"/>
    </row>
    <row r="183" spans="1:6" s="37" customFormat="1" x14ac:dyDescent="0.25">
      <c r="A183" s="202"/>
      <c r="B183" s="203"/>
      <c r="C183" s="204"/>
      <c r="D183" s="130"/>
      <c r="E183" s="130"/>
      <c r="F183" s="130"/>
    </row>
    <row r="184" spans="1:6" s="37" customFormat="1" x14ac:dyDescent="0.25">
      <c r="A184" s="202"/>
      <c r="B184" s="203"/>
      <c r="C184" s="204"/>
      <c r="D184" s="130"/>
      <c r="E184" s="130"/>
      <c r="F184" s="130"/>
    </row>
    <row r="185" spans="1:6" s="37" customFormat="1" x14ac:dyDescent="0.25">
      <c r="A185" s="202"/>
      <c r="B185" s="203"/>
      <c r="C185" s="204"/>
      <c r="D185" s="130"/>
      <c r="E185" s="130"/>
      <c r="F185" s="130"/>
    </row>
    <row r="186" spans="1:6" s="37" customFormat="1" x14ac:dyDescent="0.25">
      <c r="A186" s="202"/>
      <c r="B186" s="203"/>
      <c r="C186" s="204"/>
      <c r="D186" s="130"/>
      <c r="E186" s="130"/>
      <c r="F186" s="130"/>
    </row>
    <row r="187" spans="1:6" s="37" customFormat="1" x14ac:dyDescent="0.25">
      <c r="A187" s="202"/>
      <c r="B187" s="203"/>
      <c r="C187" s="204"/>
      <c r="D187" s="130"/>
      <c r="E187" s="130"/>
      <c r="F187" s="130"/>
    </row>
    <row r="188" spans="1:6" s="37" customFormat="1" x14ac:dyDescent="0.25">
      <c r="A188" s="202"/>
      <c r="B188" s="203"/>
      <c r="C188" s="204"/>
      <c r="D188" s="130"/>
      <c r="E188" s="130"/>
      <c r="F188" s="130"/>
    </row>
    <row r="189" spans="1:6" s="37" customFormat="1" x14ac:dyDescent="0.25">
      <c r="A189" s="202"/>
      <c r="B189" s="203"/>
      <c r="C189" s="204"/>
      <c r="D189" s="130"/>
      <c r="E189" s="130"/>
      <c r="F189" s="130"/>
    </row>
    <row r="190" spans="1:6" s="37" customFormat="1" x14ac:dyDescent="0.25">
      <c r="A190" s="202"/>
      <c r="B190" s="203"/>
      <c r="C190" s="204"/>
      <c r="D190" s="130"/>
      <c r="E190" s="130"/>
      <c r="F190" s="130"/>
    </row>
    <row r="191" spans="1:6" s="37" customFormat="1" x14ac:dyDescent="0.25">
      <c r="A191" s="202"/>
      <c r="B191" s="203"/>
      <c r="C191" s="204"/>
      <c r="D191" s="130"/>
      <c r="E191" s="130"/>
      <c r="F191" s="130"/>
    </row>
    <row r="192" spans="1:6" s="37" customFormat="1" x14ac:dyDescent="0.25">
      <c r="A192" s="202"/>
      <c r="B192" s="203"/>
      <c r="C192" s="204"/>
      <c r="D192" s="130"/>
      <c r="E192" s="130"/>
      <c r="F192" s="130"/>
    </row>
    <row r="193" spans="1:6" s="37" customFormat="1" x14ac:dyDescent="0.25">
      <c r="A193" s="202"/>
      <c r="B193" s="203"/>
      <c r="C193" s="204"/>
      <c r="D193" s="130"/>
      <c r="E193" s="130"/>
      <c r="F193" s="130"/>
    </row>
    <row r="194" spans="1:6" s="37" customFormat="1" x14ac:dyDescent="0.25">
      <c r="A194" s="202"/>
      <c r="B194" s="203"/>
      <c r="C194" s="204"/>
      <c r="D194" s="130"/>
      <c r="E194" s="130"/>
      <c r="F194" s="130"/>
    </row>
    <row r="195" spans="1:6" s="37" customFormat="1" x14ac:dyDescent="0.25">
      <c r="A195" s="202"/>
      <c r="B195" s="203"/>
      <c r="C195" s="204"/>
      <c r="D195" s="130"/>
      <c r="E195" s="130"/>
      <c r="F195" s="130"/>
    </row>
    <row r="196" spans="1:6" s="37" customFormat="1" x14ac:dyDescent="0.25">
      <c r="A196" s="202"/>
      <c r="B196" s="203"/>
      <c r="C196" s="204"/>
      <c r="D196" s="130"/>
      <c r="E196" s="130"/>
      <c r="F196" s="130"/>
    </row>
    <row r="197" spans="1:6" s="37" customFormat="1" ht="15" customHeight="1" x14ac:dyDescent="0.25">
      <c r="A197" s="202"/>
      <c r="B197" s="203"/>
      <c r="C197" s="204"/>
      <c r="D197" s="130"/>
      <c r="E197" s="130"/>
      <c r="F197" s="130"/>
    </row>
    <row r="198" spans="1:6" s="37" customFormat="1" x14ac:dyDescent="0.25">
      <c r="A198" s="202"/>
      <c r="B198" s="203"/>
      <c r="C198" s="204"/>
      <c r="D198" s="130"/>
      <c r="E198" s="130"/>
      <c r="F198" s="130"/>
    </row>
    <row r="199" spans="1:6" s="37" customFormat="1" x14ac:dyDescent="0.25">
      <c r="A199" s="202"/>
      <c r="B199" s="203"/>
      <c r="C199" s="204"/>
      <c r="D199" s="130"/>
      <c r="E199" s="130"/>
      <c r="F199" s="130"/>
    </row>
    <row r="200" spans="1:6" s="37" customFormat="1" x14ac:dyDescent="0.25">
      <c r="A200" s="202"/>
      <c r="B200" s="203"/>
      <c r="C200" s="204"/>
      <c r="D200" s="130"/>
      <c r="E200" s="130"/>
      <c r="F200" s="130"/>
    </row>
    <row r="201" spans="1:6" s="37" customFormat="1" x14ac:dyDescent="0.25">
      <c r="A201" s="202"/>
      <c r="B201" s="203"/>
      <c r="C201" s="204"/>
      <c r="D201" s="130"/>
      <c r="E201" s="130"/>
      <c r="F201" s="130"/>
    </row>
    <row r="202" spans="1:6" s="37" customFormat="1" x14ac:dyDescent="0.25">
      <c r="A202" s="202"/>
      <c r="B202" s="203"/>
      <c r="C202" s="204"/>
      <c r="D202" s="130"/>
      <c r="E202" s="130"/>
      <c r="F202" s="130"/>
    </row>
    <row r="203" spans="1:6" s="37" customFormat="1" ht="15.75" customHeight="1" x14ac:dyDescent="0.25">
      <c r="A203" s="202"/>
      <c r="B203" s="203"/>
      <c r="C203" s="204"/>
      <c r="D203" s="130"/>
      <c r="E203" s="130"/>
      <c r="F203" s="130"/>
    </row>
    <row r="204" spans="1:6" s="37" customFormat="1" x14ac:dyDescent="0.25">
      <c r="A204" s="202"/>
      <c r="B204" s="203"/>
      <c r="C204" s="204"/>
      <c r="D204" s="130"/>
      <c r="E204" s="130"/>
      <c r="F204" s="130"/>
    </row>
    <row r="205" spans="1:6" s="37" customFormat="1" x14ac:dyDescent="0.25">
      <c r="A205" s="202"/>
      <c r="B205" s="203"/>
      <c r="C205" s="204"/>
      <c r="D205" s="130"/>
      <c r="E205" s="130"/>
      <c r="F205" s="130"/>
    </row>
    <row r="206" spans="1:6" s="37" customFormat="1" x14ac:dyDescent="0.25">
      <c r="A206" s="202"/>
      <c r="B206" s="203"/>
      <c r="C206" s="204"/>
      <c r="D206" s="130"/>
      <c r="E206" s="130"/>
      <c r="F206" s="130"/>
    </row>
    <row r="207" spans="1:6" s="37" customFormat="1" x14ac:dyDescent="0.25">
      <c r="A207" s="202"/>
      <c r="B207" s="203"/>
      <c r="C207" s="204"/>
      <c r="D207" s="130"/>
      <c r="E207" s="130"/>
      <c r="F207" s="130"/>
    </row>
    <row r="208" spans="1:6" s="37" customFormat="1" x14ac:dyDescent="0.25">
      <c r="A208" s="202"/>
      <c r="B208" s="203"/>
      <c r="C208" s="204"/>
      <c r="D208" s="130"/>
      <c r="E208" s="130"/>
      <c r="F208" s="130"/>
    </row>
    <row r="209" spans="1:6" s="37" customFormat="1" x14ac:dyDescent="0.25">
      <c r="A209" s="202"/>
      <c r="B209" s="203"/>
      <c r="C209" s="204"/>
      <c r="D209" s="130"/>
      <c r="E209" s="130"/>
      <c r="F209" s="130"/>
    </row>
    <row r="210" spans="1:6" s="37" customFormat="1" x14ac:dyDescent="0.25">
      <c r="A210" s="202"/>
      <c r="B210" s="203"/>
      <c r="C210" s="204"/>
      <c r="D210" s="130"/>
      <c r="E210" s="130"/>
      <c r="F210" s="130"/>
    </row>
    <row r="211" spans="1:6" s="37" customFormat="1" x14ac:dyDescent="0.25">
      <c r="A211" s="202"/>
      <c r="B211" s="203"/>
      <c r="C211" s="204"/>
      <c r="D211" s="130"/>
      <c r="E211" s="130"/>
      <c r="F211" s="130"/>
    </row>
    <row r="212" spans="1:6" s="37" customFormat="1" x14ac:dyDescent="0.25">
      <c r="A212" s="202"/>
      <c r="B212" s="203"/>
      <c r="C212" s="204"/>
      <c r="D212" s="130"/>
      <c r="E212" s="130"/>
      <c r="F212" s="130"/>
    </row>
    <row r="213" spans="1:6" s="37" customFormat="1" x14ac:dyDescent="0.25">
      <c r="A213" s="202"/>
      <c r="B213" s="203"/>
      <c r="C213" s="204"/>
      <c r="D213" s="130"/>
      <c r="E213" s="130"/>
      <c r="F213" s="130"/>
    </row>
    <row r="214" spans="1:6" s="37" customFormat="1" x14ac:dyDescent="0.25">
      <c r="A214" s="202"/>
      <c r="B214" s="203"/>
      <c r="C214" s="204"/>
      <c r="D214" s="130"/>
      <c r="E214" s="130"/>
      <c r="F214" s="130"/>
    </row>
    <row r="215" spans="1:6" s="37" customFormat="1" x14ac:dyDescent="0.25">
      <c r="A215" s="202"/>
      <c r="B215" s="203"/>
      <c r="C215" s="204"/>
      <c r="D215" s="130"/>
      <c r="E215" s="130"/>
      <c r="F215" s="130"/>
    </row>
    <row r="216" spans="1:6" s="37" customFormat="1" x14ac:dyDescent="0.25">
      <c r="A216" s="202"/>
      <c r="B216" s="203"/>
      <c r="C216" s="204"/>
      <c r="D216" s="130"/>
      <c r="E216" s="130"/>
      <c r="F216" s="130"/>
    </row>
    <row r="217" spans="1:6" s="37" customFormat="1" x14ac:dyDescent="0.25">
      <c r="A217" s="202"/>
      <c r="B217" s="203"/>
      <c r="C217" s="204"/>
      <c r="D217" s="130"/>
      <c r="E217" s="130"/>
      <c r="F217" s="130"/>
    </row>
    <row r="218" spans="1:6" s="37" customFormat="1" x14ac:dyDescent="0.25">
      <c r="A218" s="202"/>
      <c r="B218" s="203"/>
      <c r="C218" s="204"/>
      <c r="D218" s="130"/>
      <c r="E218" s="130"/>
      <c r="F218" s="130"/>
    </row>
    <row r="219" spans="1:6" s="37" customFormat="1" x14ac:dyDescent="0.25">
      <c r="A219" s="202"/>
      <c r="B219" s="203"/>
      <c r="C219" s="204"/>
      <c r="D219" s="130"/>
      <c r="E219" s="130"/>
      <c r="F219" s="130"/>
    </row>
    <row r="220" spans="1:6" s="37" customFormat="1" x14ac:dyDescent="0.25">
      <c r="A220" s="202"/>
      <c r="B220" s="203"/>
      <c r="C220" s="204"/>
      <c r="D220" s="130"/>
      <c r="E220" s="130"/>
      <c r="F220" s="130"/>
    </row>
    <row r="221" spans="1:6" s="37" customFormat="1" x14ac:dyDescent="0.25">
      <c r="A221" s="202"/>
      <c r="B221" s="203"/>
      <c r="C221" s="204"/>
      <c r="D221" s="130"/>
      <c r="E221" s="130"/>
      <c r="F221" s="130"/>
    </row>
    <row r="222" spans="1:6" s="37" customFormat="1" x14ac:dyDescent="0.25">
      <c r="A222" s="202"/>
      <c r="B222" s="203"/>
      <c r="C222" s="204"/>
      <c r="D222" s="130"/>
      <c r="E222" s="130"/>
      <c r="F222" s="130"/>
    </row>
    <row r="223" spans="1:6" s="37" customFormat="1" x14ac:dyDescent="0.25">
      <c r="A223" s="202"/>
      <c r="B223" s="203"/>
      <c r="C223" s="204"/>
      <c r="D223" s="130"/>
      <c r="E223" s="130"/>
      <c r="F223" s="130"/>
    </row>
    <row r="224" spans="1:6" s="37" customFormat="1" x14ac:dyDescent="0.25">
      <c r="A224" s="202"/>
      <c r="B224" s="203"/>
      <c r="C224" s="204"/>
      <c r="D224" s="130"/>
      <c r="E224" s="130"/>
      <c r="F224" s="130"/>
    </row>
    <row r="225" spans="1:6" s="37" customFormat="1" x14ac:dyDescent="0.25">
      <c r="A225" s="202"/>
      <c r="B225" s="203"/>
      <c r="C225" s="204"/>
      <c r="D225" s="130"/>
      <c r="E225" s="130"/>
      <c r="F225" s="130"/>
    </row>
    <row r="226" spans="1:6" s="37" customFormat="1" x14ac:dyDescent="0.25">
      <c r="A226" s="202"/>
      <c r="B226" s="203"/>
      <c r="C226" s="204"/>
      <c r="D226" s="130"/>
      <c r="E226" s="130"/>
      <c r="F226" s="130"/>
    </row>
    <row r="227" spans="1:6" s="37" customFormat="1" x14ac:dyDescent="0.25">
      <c r="A227" s="202"/>
      <c r="B227" s="203"/>
      <c r="C227" s="204"/>
      <c r="D227" s="130"/>
      <c r="E227" s="130"/>
      <c r="F227" s="130"/>
    </row>
    <row r="228" spans="1:6" s="37" customFormat="1" x14ac:dyDescent="0.25">
      <c r="A228" s="202"/>
      <c r="B228" s="203"/>
      <c r="C228" s="204"/>
      <c r="D228" s="130"/>
      <c r="E228" s="130"/>
      <c r="F228" s="130"/>
    </row>
    <row r="229" spans="1:6" s="37" customFormat="1" x14ac:dyDescent="0.25">
      <c r="A229" s="202"/>
      <c r="B229" s="203"/>
      <c r="C229" s="204"/>
      <c r="D229" s="130"/>
      <c r="E229" s="130"/>
      <c r="F229" s="130"/>
    </row>
    <row r="230" spans="1:6" s="37" customFormat="1" x14ac:dyDescent="0.25">
      <c r="A230" s="202"/>
      <c r="B230" s="203"/>
      <c r="C230" s="204"/>
      <c r="D230" s="130"/>
      <c r="E230" s="130"/>
      <c r="F230" s="130"/>
    </row>
    <row r="231" spans="1:6" s="37" customFormat="1" x14ac:dyDescent="0.25">
      <c r="A231" s="202"/>
      <c r="B231" s="203"/>
      <c r="C231" s="204"/>
      <c r="D231" s="130"/>
      <c r="E231" s="130"/>
      <c r="F231" s="130"/>
    </row>
    <row r="232" spans="1:6" s="37" customFormat="1" x14ac:dyDescent="0.25">
      <c r="A232" s="202"/>
      <c r="B232" s="203"/>
      <c r="C232" s="204"/>
      <c r="D232" s="130"/>
      <c r="E232" s="130"/>
      <c r="F232" s="130"/>
    </row>
    <row r="233" spans="1:6" s="37" customFormat="1" x14ac:dyDescent="0.25">
      <c r="A233" s="202"/>
      <c r="B233" s="203"/>
      <c r="C233" s="204"/>
      <c r="D233" s="130"/>
      <c r="E233" s="130"/>
      <c r="F233" s="130"/>
    </row>
    <row r="234" spans="1:6" s="37" customFormat="1" x14ac:dyDescent="0.25">
      <c r="A234" s="202"/>
      <c r="B234" s="203"/>
      <c r="C234" s="204"/>
      <c r="D234" s="130"/>
      <c r="E234" s="130"/>
      <c r="F234" s="130"/>
    </row>
    <row r="235" spans="1:6" s="37" customFormat="1" x14ac:dyDescent="0.25">
      <c r="A235" s="202"/>
      <c r="B235" s="203"/>
      <c r="C235" s="204"/>
      <c r="D235" s="130"/>
      <c r="E235" s="130"/>
      <c r="F235" s="130"/>
    </row>
    <row r="236" spans="1:6" s="37" customFormat="1" x14ac:dyDescent="0.25">
      <c r="A236" s="202"/>
      <c r="B236" s="203"/>
      <c r="C236" s="204"/>
      <c r="D236" s="130"/>
      <c r="E236" s="130"/>
      <c r="F236" s="130"/>
    </row>
    <row r="237" spans="1:6" s="37" customFormat="1" x14ac:dyDescent="0.25">
      <c r="A237" s="202"/>
      <c r="B237" s="203"/>
      <c r="C237" s="204"/>
      <c r="D237" s="130"/>
      <c r="E237" s="130"/>
      <c r="F237" s="130"/>
    </row>
    <row r="238" spans="1:6" s="37" customFormat="1" x14ac:dyDescent="0.25">
      <c r="A238" s="202"/>
      <c r="B238" s="203"/>
      <c r="C238" s="204"/>
      <c r="D238" s="130"/>
      <c r="E238" s="130"/>
      <c r="F238" s="130"/>
    </row>
    <row r="239" spans="1:6" s="37" customFormat="1" x14ac:dyDescent="0.25">
      <c r="A239" s="202"/>
      <c r="B239" s="203"/>
      <c r="C239" s="204"/>
      <c r="D239" s="130"/>
      <c r="E239" s="130"/>
      <c r="F239" s="130"/>
    </row>
    <row r="240" spans="1:6" s="37" customFormat="1" x14ac:dyDescent="0.25">
      <c r="A240" s="202"/>
      <c r="B240" s="203"/>
      <c r="C240" s="204"/>
      <c r="D240" s="130"/>
      <c r="E240" s="130"/>
      <c r="F240" s="130"/>
    </row>
    <row r="241" spans="1:6" s="37" customFormat="1" x14ac:dyDescent="0.25">
      <c r="A241" s="202"/>
      <c r="B241" s="203"/>
      <c r="C241" s="204"/>
      <c r="D241" s="130"/>
      <c r="E241" s="130"/>
      <c r="F241" s="130"/>
    </row>
    <row r="242" spans="1:6" s="37" customFormat="1" x14ac:dyDescent="0.25">
      <c r="A242" s="202"/>
      <c r="B242" s="203"/>
      <c r="C242" s="204"/>
      <c r="D242" s="130"/>
      <c r="E242" s="130"/>
      <c r="F242" s="130"/>
    </row>
    <row r="243" spans="1:6" s="37" customFormat="1" x14ac:dyDescent="0.25">
      <c r="A243" s="202"/>
      <c r="B243" s="203"/>
      <c r="C243" s="204"/>
      <c r="D243" s="130"/>
      <c r="E243" s="130"/>
      <c r="F243" s="130"/>
    </row>
    <row r="244" spans="1:6" s="37" customFormat="1" x14ac:dyDescent="0.25">
      <c r="A244" s="202"/>
      <c r="B244" s="203"/>
      <c r="C244" s="204"/>
      <c r="D244" s="130"/>
      <c r="E244" s="130"/>
      <c r="F244" s="130"/>
    </row>
    <row r="245" spans="1:6" s="37" customFormat="1" x14ac:dyDescent="0.25">
      <c r="A245" s="202"/>
      <c r="B245" s="203"/>
      <c r="C245" s="204"/>
      <c r="D245" s="130"/>
      <c r="E245" s="130"/>
      <c r="F245" s="130"/>
    </row>
    <row r="246" spans="1:6" s="37" customFormat="1" x14ac:dyDescent="0.25">
      <c r="A246" s="202"/>
      <c r="B246" s="203"/>
      <c r="C246" s="204"/>
      <c r="D246" s="130"/>
      <c r="E246" s="130"/>
      <c r="F246" s="130"/>
    </row>
    <row r="247" spans="1:6" s="37" customFormat="1" x14ac:dyDescent="0.25">
      <c r="A247" s="202"/>
      <c r="B247" s="203"/>
      <c r="C247" s="204"/>
      <c r="D247" s="130"/>
      <c r="E247" s="130"/>
      <c r="F247" s="130"/>
    </row>
    <row r="248" spans="1:6" s="37" customFormat="1" x14ac:dyDescent="0.25">
      <c r="A248" s="202"/>
      <c r="B248" s="203"/>
      <c r="C248" s="204"/>
      <c r="D248" s="130"/>
      <c r="E248" s="130"/>
      <c r="F248" s="130"/>
    </row>
    <row r="249" spans="1:6" s="37" customFormat="1" x14ac:dyDescent="0.25">
      <c r="A249" s="202"/>
      <c r="B249" s="203"/>
      <c r="C249" s="204"/>
      <c r="D249" s="130"/>
      <c r="E249" s="130"/>
      <c r="F249" s="130"/>
    </row>
    <row r="250" spans="1:6" s="37" customFormat="1" x14ac:dyDescent="0.25">
      <c r="A250" s="202"/>
      <c r="B250" s="203"/>
      <c r="C250" s="204"/>
      <c r="D250" s="130"/>
      <c r="E250" s="130"/>
      <c r="F250" s="130"/>
    </row>
    <row r="251" spans="1:6" s="37" customFormat="1" x14ac:dyDescent="0.25">
      <c r="A251" s="202"/>
      <c r="B251" s="203"/>
      <c r="C251" s="204"/>
      <c r="D251" s="130"/>
      <c r="E251" s="130"/>
      <c r="F251" s="130"/>
    </row>
    <row r="252" spans="1:6" s="37" customFormat="1" x14ac:dyDescent="0.25">
      <c r="A252" s="202"/>
      <c r="B252" s="203"/>
      <c r="C252" s="204"/>
      <c r="D252" s="130"/>
      <c r="E252" s="130"/>
      <c r="F252" s="130"/>
    </row>
    <row r="253" spans="1:6" s="37" customFormat="1" x14ac:dyDescent="0.25">
      <c r="A253" s="202"/>
      <c r="B253" s="203"/>
      <c r="C253" s="204"/>
      <c r="D253" s="130"/>
      <c r="E253" s="130"/>
      <c r="F253" s="130"/>
    </row>
    <row r="254" spans="1:6" s="37" customFormat="1" x14ac:dyDescent="0.25">
      <c r="A254" s="202"/>
      <c r="B254" s="203"/>
      <c r="C254" s="204"/>
      <c r="D254" s="130"/>
      <c r="E254" s="130"/>
      <c r="F254" s="130"/>
    </row>
    <row r="255" spans="1:6" s="37" customFormat="1" x14ac:dyDescent="0.25">
      <c r="A255" s="202"/>
      <c r="B255" s="203"/>
      <c r="C255" s="204"/>
      <c r="D255" s="130"/>
      <c r="E255" s="130"/>
      <c r="F255" s="130"/>
    </row>
    <row r="256" spans="1:6" s="37" customFormat="1" x14ac:dyDescent="0.25">
      <c r="A256" s="202"/>
      <c r="B256" s="203"/>
      <c r="C256" s="204"/>
      <c r="D256" s="130"/>
      <c r="E256" s="130"/>
      <c r="F256" s="130"/>
    </row>
    <row r="257" spans="1:6" s="37" customFormat="1" x14ac:dyDescent="0.25">
      <c r="A257" s="202"/>
      <c r="B257" s="203"/>
      <c r="C257" s="204"/>
      <c r="D257" s="130"/>
      <c r="E257" s="130"/>
      <c r="F257" s="130"/>
    </row>
    <row r="258" spans="1:6" s="37" customFormat="1" x14ac:dyDescent="0.25">
      <c r="A258" s="202"/>
      <c r="B258" s="203"/>
      <c r="C258" s="204"/>
      <c r="D258" s="130"/>
      <c r="E258" s="130"/>
      <c r="F258" s="130"/>
    </row>
    <row r="259" spans="1:6" s="37" customFormat="1" x14ac:dyDescent="0.25">
      <c r="A259" s="202"/>
      <c r="B259" s="203"/>
      <c r="C259" s="204"/>
      <c r="D259" s="130"/>
      <c r="E259" s="130"/>
      <c r="F259" s="130"/>
    </row>
    <row r="260" spans="1:6" s="37" customFormat="1" x14ac:dyDescent="0.25">
      <c r="A260" s="202"/>
      <c r="B260" s="203"/>
      <c r="C260" s="204"/>
      <c r="D260" s="130"/>
      <c r="E260" s="130"/>
      <c r="F260" s="130"/>
    </row>
    <row r="261" spans="1:6" s="37" customFormat="1" x14ac:dyDescent="0.25">
      <c r="A261" s="202"/>
      <c r="B261" s="203"/>
      <c r="C261" s="204"/>
      <c r="D261" s="130"/>
      <c r="E261" s="130"/>
      <c r="F261" s="130"/>
    </row>
    <row r="262" spans="1:6" s="37" customFormat="1" x14ac:dyDescent="0.25">
      <c r="A262" s="202"/>
      <c r="B262" s="203"/>
      <c r="C262" s="204"/>
      <c r="D262" s="130"/>
      <c r="E262" s="130"/>
      <c r="F262" s="130"/>
    </row>
    <row r="263" spans="1:6" s="37" customFormat="1" x14ac:dyDescent="0.25">
      <c r="A263" s="202"/>
      <c r="B263" s="203"/>
      <c r="C263" s="204"/>
      <c r="D263" s="130"/>
      <c r="E263" s="130"/>
      <c r="F263" s="130"/>
    </row>
    <row r="264" spans="1:6" s="37" customFormat="1" x14ac:dyDescent="0.25">
      <c r="A264" s="202"/>
      <c r="B264" s="203"/>
      <c r="C264" s="204"/>
      <c r="D264" s="130"/>
      <c r="E264" s="130"/>
      <c r="F264" s="130"/>
    </row>
    <row r="265" spans="1:6" s="37" customFormat="1" x14ac:dyDescent="0.25">
      <c r="A265" s="202"/>
      <c r="B265" s="203"/>
      <c r="C265" s="204"/>
      <c r="D265" s="130"/>
      <c r="E265" s="130"/>
      <c r="F265" s="130"/>
    </row>
    <row r="266" spans="1:6" s="37" customForma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ht="15.75" customHeigh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</sheetData>
  <mergeCells count="31">
    <mergeCell ref="B6:D6"/>
    <mergeCell ref="E6:F6"/>
    <mergeCell ref="B13:D13"/>
    <mergeCell ref="B15:D15"/>
    <mergeCell ref="E21:F21"/>
    <mergeCell ref="B16:D16"/>
    <mergeCell ref="B17:D17"/>
    <mergeCell ref="B19:D19"/>
    <mergeCell ref="B20:D20"/>
    <mergeCell ref="B21:D21"/>
    <mergeCell ref="B5:F5"/>
    <mergeCell ref="A2:F2"/>
    <mergeCell ref="B3:D3"/>
    <mergeCell ref="E3:F3"/>
    <mergeCell ref="B4:F4"/>
    <mergeCell ref="B140:C140"/>
    <mergeCell ref="B24:C24"/>
    <mergeCell ref="B53:F53"/>
    <mergeCell ref="B7:D7"/>
    <mergeCell ref="E7:F7"/>
    <mergeCell ref="B8:D8"/>
    <mergeCell ref="B9:D9"/>
    <mergeCell ref="B10:D10"/>
    <mergeCell ref="B11:D11"/>
    <mergeCell ref="B12:D12"/>
    <mergeCell ref="B14:D14"/>
    <mergeCell ref="B28:F28"/>
    <mergeCell ref="B59:F59"/>
    <mergeCell ref="B22:D22"/>
    <mergeCell ref="E22:F22"/>
    <mergeCell ref="B25:F25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1" manualBreakCount="1">
    <brk id="22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F612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2.1796875" style="130" bestFit="1" customWidth="1"/>
    <col min="6" max="6" width="12.7265625" style="130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578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690</v>
      </c>
      <c r="C5" s="482"/>
      <c r="D5" s="482"/>
      <c r="E5" s="482"/>
      <c r="F5" s="482"/>
    </row>
    <row r="6" spans="1:6" s="257" customFormat="1" ht="18" x14ac:dyDescent="0.35">
      <c r="A6" s="253"/>
      <c r="B6" s="482"/>
      <c r="C6" s="482"/>
      <c r="D6" s="482"/>
      <c r="E6" s="480"/>
      <c r="F6" s="480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20"/>
      <c r="F8" s="220">
        <f>+F58</f>
        <v>4500</v>
      </c>
    </row>
    <row r="9" spans="1:6" s="3" customFormat="1" ht="15" customHeight="1" x14ac:dyDescent="0.35">
      <c r="A9" s="9"/>
      <c r="B9" s="465"/>
      <c r="C9" s="465"/>
      <c r="D9" s="465"/>
      <c r="E9" s="220"/>
      <c r="F9" s="220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20"/>
      <c r="F10" s="220">
        <f>+F107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20"/>
      <c r="F12" s="220">
        <f>+F141</f>
        <v>0</v>
      </c>
    </row>
    <row r="13" spans="1:6" s="3" customFormat="1" ht="15" customHeight="1" x14ac:dyDescent="0.35">
      <c r="A13" s="9"/>
      <c r="B13" s="465"/>
      <c r="C13" s="465"/>
      <c r="D13" s="465"/>
      <c r="E13" s="220"/>
      <c r="F13" s="220"/>
    </row>
    <row r="14" spans="1:6" s="3" customFormat="1" ht="15" customHeight="1" x14ac:dyDescent="0.35">
      <c r="A14" s="9" t="s">
        <v>89</v>
      </c>
      <c r="B14" s="483" t="s">
        <v>99</v>
      </c>
      <c r="C14" s="483"/>
      <c r="D14" s="483"/>
      <c r="E14" s="220"/>
      <c r="F14" s="220">
        <f>+F156</f>
        <v>0</v>
      </c>
    </row>
    <row r="15" spans="1:6" s="3" customFormat="1" ht="15" customHeight="1" x14ac:dyDescent="0.35">
      <c r="A15" s="9"/>
      <c r="B15" s="465"/>
      <c r="C15" s="465"/>
      <c r="D15" s="465"/>
      <c r="E15" s="220"/>
      <c r="F15" s="220"/>
    </row>
    <row r="16" spans="1:6" s="3" customFormat="1" ht="15" customHeight="1" x14ac:dyDescent="0.35">
      <c r="A16" s="9" t="s">
        <v>0</v>
      </c>
      <c r="B16" s="466" t="s">
        <v>15</v>
      </c>
      <c r="C16" s="466"/>
      <c r="D16" s="466"/>
      <c r="E16" s="220"/>
      <c r="F16" s="220">
        <f>+F170</f>
        <v>0</v>
      </c>
    </row>
    <row r="17" spans="1:6" s="3" customFormat="1" ht="15" customHeight="1" x14ac:dyDescent="0.35">
      <c r="A17" s="9"/>
      <c r="B17" s="465"/>
      <c r="C17" s="465"/>
      <c r="D17" s="465"/>
      <c r="E17" s="220"/>
      <c r="F17" s="220"/>
    </row>
    <row r="18" spans="1:6" s="3" customFormat="1" ht="15" customHeight="1" x14ac:dyDescent="0.35">
      <c r="A18" s="9" t="s">
        <v>1</v>
      </c>
      <c r="B18" s="466" t="s">
        <v>2</v>
      </c>
      <c r="C18" s="466"/>
      <c r="D18" s="466"/>
      <c r="E18" s="220"/>
      <c r="F18" s="220">
        <f>+F186</f>
        <v>1485</v>
      </c>
    </row>
    <row r="19" spans="1:6" s="3" customFormat="1" ht="15" customHeight="1" thickBot="1" x14ac:dyDescent="0.4">
      <c r="A19" s="10"/>
      <c r="B19" s="487"/>
      <c r="C19" s="487"/>
      <c r="D19" s="487"/>
      <c r="E19" s="223"/>
      <c r="F19" s="223"/>
    </row>
    <row r="20" spans="1:6" s="3" customFormat="1" ht="15" customHeight="1" x14ac:dyDescent="0.35">
      <c r="A20" s="9"/>
      <c r="B20" s="468"/>
      <c r="C20" s="468"/>
      <c r="D20" s="468"/>
      <c r="E20" s="220"/>
      <c r="F20" s="220"/>
    </row>
    <row r="21" spans="1:6" s="1" customFormat="1" ht="15" customHeight="1" x14ac:dyDescent="0.35">
      <c r="A21" s="11"/>
      <c r="B21" s="467" t="s">
        <v>129</v>
      </c>
      <c r="C21" s="467"/>
      <c r="D21" s="467"/>
      <c r="E21" s="221"/>
      <c r="F21" s="221">
        <f>SUM(F8:F20)</f>
        <v>5985</v>
      </c>
    </row>
    <row r="22" spans="1:6" s="1" customFormat="1" ht="15" customHeight="1" x14ac:dyDescent="0.35">
      <c r="A22" s="11"/>
      <c r="B22" s="62" t="s">
        <v>504</v>
      </c>
      <c r="C22" s="179" t="s">
        <v>505</v>
      </c>
      <c r="D22" s="180">
        <v>0.1</v>
      </c>
      <c r="E22" s="220"/>
      <c r="F22" s="220">
        <f>+F21*0.1</f>
        <v>598.5</v>
      </c>
    </row>
    <row r="23" spans="1:6" s="1" customFormat="1" ht="15" customHeight="1" x14ac:dyDescent="0.35">
      <c r="A23" s="11"/>
      <c r="B23" s="467"/>
      <c r="C23" s="467"/>
      <c r="D23" s="467"/>
      <c r="E23" s="221"/>
      <c r="F23" s="221"/>
    </row>
    <row r="24" spans="1:6" s="1" customFormat="1" ht="15" customHeight="1" x14ac:dyDescent="0.35">
      <c r="A24" s="11"/>
      <c r="B24" s="481" t="s">
        <v>129</v>
      </c>
      <c r="C24" s="481"/>
      <c r="D24" s="481"/>
      <c r="E24" s="239"/>
      <c r="F24" s="239">
        <f>+F22+F21</f>
        <v>6583.5</v>
      </c>
    </row>
    <row r="25" spans="1:6" s="1" customFormat="1" ht="15" customHeight="1" x14ac:dyDescent="0.35">
      <c r="A25" s="5"/>
      <c r="B25" s="470"/>
      <c r="C25" s="470"/>
      <c r="D25" s="470"/>
      <c r="E25" s="471"/>
      <c r="F25" s="471"/>
    </row>
    <row r="26" spans="1:6" s="4" customFormat="1" ht="15" customHeight="1" x14ac:dyDescent="0.35">
      <c r="A26" s="6"/>
      <c r="B26" s="472"/>
      <c r="C26" s="472"/>
      <c r="D26" s="472"/>
      <c r="E26" s="473"/>
      <c r="F26" s="473"/>
    </row>
    <row r="27" spans="1:6" s="12" customFormat="1" ht="15" customHeight="1" x14ac:dyDescent="0.35">
      <c r="A27" s="131" t="s">
        <v>3</v>
      </c>
      <c r="B27" s="190" t="s">
        <v>5</v>
      </c>
      <c r="C27" s="100" t="s">
        <v>18</v>
      </c>
      <c r="D27" s="133" t="s">
        <v>6</v>
      </c>
      <c r="E27" s="160" t="s">
        <v>7</v>
      </c>
      <c r="F27" s="160" t="s">
        <v>8</v>
      </c>
    </row>
    <row r="28" spans="1:6" s="13" customFormat="1" ht="15" customHeight="1" x14ac:dyDescent="0.35">
      <c r="A28" s="131"/>
      <c r="B28" s="475" t="str">
        <f>B5</f>
        <v>Dobrova - Razori (os D) - izven naselja, CESTA</v>
      </c>
      <c r="C28" s="475"/>
      <c r="D28" s="159"/>
      <c r="E28" s="133"/>
      <c r="F28" s="133"/>
    </row>
    <row r="29" spans="1:6" s="13" customFormat="1" ht="78.75" customHeight="1" x14ac:dyDescent="0.35">
      <c r="A29" s="131"/>
      <c r="B29" s="469" t="s">
        <v>87</v>
      </c>
      <c r="C29" s="469"/>
      <c r="D29" s="469"/>
      <c r="E29" s="469"/>
      <c r="F29" s="469"/>
    </row>
    <row r="30" spans="1:6" s="13" customFormat="1" ht="15" customHeight="1" x14ac:dyDescent="0.35">
      <c r="A30" s="131"/>
      <c r="B30" s="123"/>
      <c r="C30" s="197"/>
      <c r="D30" s="123"/>
      <c r="E30" s="123"/>
      <c r="F30" s="123"/>
    </row>
    <row r="31" spans="1:6" s="13" customFormat="1" ht="15" customHeight="1" x14ac:dyDescent="0.35">
      <c r="A31" s="131" t="s">
        <v>20</v>
      </c>
      <c r="B31" s="190" t="s">
        <v>14</v>
      </c>
      <c r="C31" s="100"/>
      <c r="D31" s="132"/>
      <c r="E31" s="133"/>
      <c r="F31" s="133"/>
    </row>
    <row r="32" spans="1:6" s="13" customFormat="1" ht="33" customHeight="1" x14ac:dyDescent="0.35">
      <c r="A32" s="131"/>
      <c r="B32" s="474" t="s">
        <v>112</v>
      </c>
      <c r="C32" s="474"/>
      <c r="D32" s="474"/>
      <c r="E32" s="474"/>
      <c r="F32" s="474"/>
    </row>
    <row r="33" spans="1:6" s="13" customFormat="1" ht="15" customHeight="1" x14ac:dyDescent="0.35">
      <c r="A33" s="131" t="s">
        <v>33</v>
      </c>
      <c r="B33" s="190" t="s">
        <v>34</v>
      </c>
      <c r="C33" s="100"/>
      <c r="D33" s="132"/>
      <c r="E33" s="133"/>
      <c r="F33" s="133"/>
    </row>
    <row r="34" spans="1:6" s="13" customFormat="1" ht="15" customHeight="1" x14ac:dyDescent="0.35">
      <c r="A34" s="131"/>
      <c r="B34" s="190"/>
      <c r="C34" s="100"/>
      <c r="D34" s="132"/>
      <c r="E34" s="133"/>
      <c r="F34" s="133"/>
    </row>
    <row r="35" spans="1:6" s="16" customFormat="1" ht="46.5" x14ac:dyDescent="0.35">
      <c r="A35" s="19" t="s">
        <v>9</v>
      </c>
      <c r="B35" s="41" t="s">
        <v>111</v>
      </c>
      <c r="C35" s="14" t="s">
        <v>10</v>
      </c>
      <c r="D35" s="32">
        <v>0.24</v>
      </c>
      <c r="E35" s="124"/>
      <c r="F35" s="32">
        <f>D35*E35</f>
        <v>0</v>
      </c>
    </row>
    <row r="36" spans="1:6" s="16" customFormat="1" ht="15" customHeight="1" x14ac:dyDescent="0.35">
      <c r="A36" s="19"/>
      <c r="B36" s="41"/>
      <c r="C36" s="14"/>
      <c r="D36" s="32"/>
      <c r="E36" s="124"/>
      <c r="F36" s="32"/>
    </row>
    <row r="37" spans="1:6" s="16" customFormat="1" ht="46.5" x14ac:dyDescent="0.35">
      <c r="A37" s="19" t="s">
        <v>11</v>
      </c>
      <c r="B37" s="41" t="s">
        <v>12</v>
      </c>
      <c r="C37" s="14" t="s">
        <v>13</v>
      </c>
      <c r="D37" s="32">
        <v>10</v>
      </c>
      <c r="E37" s="124"/>
      <c r="F37" s="32">
        <f>D37*E37</f>
        <v>0</v>
      </c>
    </row>
    <row r="38" spans="1:6" s="16" customFormat="1" ht="15" customHeight="1" x14ac:dyDescent="0.35">
      <c r="A38" s="19"/>
      <c r="B38" s="41"/>
      <c r="C38" s="14"/>
      <c r="D38" s="32"/>
      <c r="E38" s="124"/>
      <c r="F38" s="32"/>
    </row>
    <row r="39" spans="1:6" s="13" customFormat="1" ht="31" x14ac:dyDescent="0.35">
      <c r="A39" s="75" t="s">
        <v>191</v>
      </c>
      <c r="B39" s="137" t="s">
        <v>190</v>
      </c>
      <c r="C39" s="101"/>
      <c r="D39" s="32"/>
      <c r="E39" s="124"/>
      <c r="F39" s="32"/>
    </row>
    <row r="40" spans="1:6" s="13" customFormat="1" ht="15.5" x14ac:dyDescent="0.35">
      <c r="A40" s="52"/>
      <c r="B40" s="136"/>
      <c r="C40" s="101"/>
      <c r="D40" s="32"/>
      <c r="E40" s="124"/>
      <c r="F40" s="32"/>
    </row>
    <row r="41" spans="1:6" s="13" customFormat="1" ht="15.5" x14ac:dyDescent="0.35">
      <c r="A41" s="52" t="s">
        <v>242</v>
      </c>
      <c r="B41" s="136" t="s">
        <v>243</v>
      </c>
      <c r="C41" s="101" t="s">
        <v>13</v>
      </c>
      <c r="D41" s="32">
        <v>18</v>
      </c>
      <c r="E41" s="124"/>
      <c r="F41" s="32">
        <f>D41*E41</f>
        <v>0</v>
      </c>
    </row>
    <row r="42" spans="1:6" s="13" customFormat="1" ht="15.5" x14ac:dyDescent="0.35">
      <c r="A42" s="52"/>
      <c r="B42" s="136"/>
      <c r="C42" s="14"/>
      <c r="D42" s="32"/>
      <c r="E42" s="124"/>
      <c r="F42" s="32"/>
    </row>
    <row r="43" spans="1:6" s="13" customFormat="1" ht="31" x14ac:dyDescent="0.35">
      <c r="A43" s="75" t="s">
        <v>201</v>
      </c>
      <c r="B43" s="137" t="s">
        <v>200</v>
      </c>
      <c r="C43" s="14"/>
      <c r="D43" s="32"/>
      <c r="E43" s="124"/>
      <c r="F43" s="32"/>
    </row>
    <row r="44" spans="1:6" s="13" customFormat="1" ht="15.5" x14ac:dyDescent="0.35">
      <c r="A44" s="52"/>
      <c r="B44" s="136"/>
      <c r="C44" s="14"/>
      <c r="D44" s="32"/>
      <c r="E44" s="124"/>
      <c r="F44" s="32"/>
    </row>
    <row r="45" spans="1:6" s="13" customFormat="1" ht="30" customHeight="1" x14ac:dyDescent="0.35">
      <c r="A45" s="52" t="s">
        <v>246</v>
      </c>
      <c r="B45" s="80" t="s">
        <v>248</v>
      </c>
      <c r="C45" s="14" t="s">
        <v>60</v>
      </c>
      <c r="D45" s="32">
        <v>16.880000000000003</v>
      </c>
      <c r="E45" s="124"/>
      <c r="F45" s="32">
        <f>D45*E45</f>
        <v>0</v>
      </c>
    </row>
    <row r="46" spans="1:6" s="13" customFormat="1" ht="15.5" x14ac:dyDescent="0.35">
      <c r="A46" s="52"/>
      <c r="B46" s="136"/>
      <c r="C46" s="14"/>
      <c r="D46" s="32"/>
      <c r="E46" s="124"/>
      <c r="F46" s="32"/>
    </row>
    <row r="47" spans="1:6" s="13" customFormat="1" ht="30" customHeight="1" x14ac:dyDescent="0.35">
      <c r="A47" s="52" t="s">
        <v>249</v>
      </c>
      <c r="B47" s="139" t="s">
        <v>250</v>
      </c>
      <c r="C47" s="14" t="s">
        <v>59</v>
      </c>
      <c r="D47" s="32">
        <v>1043.53</v>
      </c>
      <c r="E47" s="124"/>
      <c r="F47" s="32">
        <f>D47*E47</f>
        <v>0</v>
      </c>
    </row>
    <row r="48" spans="1:6" s="13" customFormat="1" ht="15" customHeight="1" x14ac:dyDescent="0.35">
      <c r="A48" s="52"/>
      <c r="B48" s="139"/>
      <c r="C48" s="14"/>
      <c r="D48" s="32"/>
      <c r="E48" s="124"/>
      <c r="F48" s="32"/>
    </row>
    <row r="49" spans="1:6" s="13" customFormat="1" ht="30" customHeight="1" x14ac:dyDescent="0.35">
      <c r="A49" s="52" t="s">
        <v>208</v>
      </c>
      <c r="B49" s="136" t="s">
        <v>209</v>
      </c>
      <c r="C49" s="14" t="s">
        <v>88</v>
      </c>
      <c r="D49" s="32">
        <v>6.1</v>
      </c>
      <c r="E49" s="124"/>
      <c r="F49" s="32">
        <f>D49*E49</f>
        <v>0</v>
      </c>
    </row>
    <row r="50" spans="1:6" s="16" customFormat="1" ht="15" customHeight="1" x14ac:dyDescent="0.35">
      <c r="A50" s="134"/>
      <c r="B50" s="55"/>
      <c r="C50" s="14"/>
      <c r="D50" s="32"/>
      <c r="E50" s="124"/>
      <c r="F50" s="32"/>
    </row>
    <row r="51" spans="1:6" s="18" customFormat="1" ht="15" customHeight="1" x14ac:dyDescent="0.35">
      <c r="A51" s="21" t="s">
        <v>35</v>
      </c>
      <c r="B51" s="185" t="s">
        <v>36</v>
      </c>
      <c r="C51" s="102"/>
      <c r="D51" s="132"/>
      <c r="E51" s="142"/>
      <c r="F51" s="132"/>
    </row>
    <row r="52" spans="1:6" s="18" customFormat="1" ht="15" customHeight="1" x14ac:dyDescent="0.35">
      <c r="A52" s="21" t="s">
        <v>219</v>
      </c>
      <c r="B52" s="185" t="s">
        <v>218</v>
      </c>
      <c r="C52" s="102"/>
      <c r="D52" s="132"/>
      <c r="E52" s="142"/>
      <c r="F52" s="132"/>
    </row>
    <row r="53" spans="1:6" s="18" customFormat="1" ht="15" customHeight="1" x14ac:dyDescent="0.35">
      <c r="A53" s="144"/>
      <c r="B53" s="185"/>
      <c r="C53" s="102"/>
      <c r="D53" s="132"/>
      <c r="E53" s="142"/>
      <c r="F53" s="132"/>
    </row>
    <row r="54" spans="1:6" s="16" customFormat="1" ht="46.5" x14ac:dyDescent="0.35">
      <c r="A54" s="19" t="s">
        <v>325</v>
      </c>
      <c r="B54" s="191" t="s">
        <v>604</v>
      </c>
      <c r="C54" s="101" t="s">
        <v>326</v>
      </c>
      <c r="D54" s="32">
        <v>30</v>
      </c>
      <c r="E54" s="226">
        <v>150</v>
      </c>
      <c r="F54" s="227">
        <f>D54*E54</f>
        <v>4500</v>
      </c>
    </row>
    <row r="55" spans="1:6" s="16" customFormat="1" ht="15.5" x14ac:dyDescent="0.35">
      <c r="A55" s="19"/>
      <c r="B55" s="191"/>
      <c r="C55" s="101"/>
      <c r="D55" s="32"/>
      <c r="E55" s="124"/>
      <c r="F55" s="32"/>
    </row>
    <row r="56" spans="1:6" s="16" customFormat="1" ht="48" customHeight="1" x14ac:dyDescent="0.35">
      <c r="A56" s="19" t="s">
        <v>239</v>
      </c>
      <c r="B56" s="464" t="s">
        <v>667</v>
      </c>
      <c r="C56" s="464"/>
      <c r="D56" s="464"/>
      <c r="E56" s="464"/>
      <c r="F56" s="464"/>
    </row>
    <row r="57" spans="1:6" s="16" customFormat="1" ht="15" customHeight="1" x14ac:dyDescent="0.35">
      <c r="A57" s="19"/>
      <c r="B57" s="191"/>
      <c r="C57" s="101"/>
      <c r="D57" s="32"/>
      <c r="E57" s="124"/>
      <c r="F57" s="32"/>
    </row>
    <row r="58" spans="1:6" s="16" customFormat="1" ht="15" customHeight="1" x14ac:dyDescent="0.35">
      <c r="A58" s="35"/>
      <c r="B58" s="228" t="s">
        <v>37</v>
      </c>
      <c r="C58" s="229"/>
      <c r="D58" s="230"/>
      <c r="E58" s="231"/>
      <c r="F58" s="230">
        <f>SUM(F35:F54)</f>
        <v>4500</v>
      </c>
    </row>
    <row r="59" spans="1:6" s="16" customFormat="1" ht="15" customHeight="1" x14ac:dyDescent="0.35">
      <c r="A59" s="35"/>
      <c r="B59" s="146"/>
      <c r="C59" s="102"/>
      <c r="D59" s="132"/>
      <c r="E59" s="142"/>
      <c r="F59" s="132"/>
    </row>
    <row r="60" spans="1:6" s="16" customFormat="1" ht="15" customHeight="1" x14ac:dyDescent="0.35">
      <c r="A60" s="35"/>
      <c r="B60" s="146"/>
      <c r="C60" s="102"/>
      <c r="D60" s="132"/>
      <c r="E60" s="142"/>
      <c r="F60" s="132"/>
    </row>
    <row r="61" spans="1:6" s="16" customFormat="1" ht="15" customHeight="1" x14ac:dyDescent="0.35">
      <c r="A61" s="21" t="s">
        <v>21</v>
      </c>
      <c r="B61" s="185" t="s">
        <v>25</v>
      </c>
      <c r="C61" s="102"/>
      <c r="D61" s="132"/>
      <c r="E61" s="142"/>
      <c r="F61" s="132"/>
    </row>
    <row r="62" spans="1:6" s="16" customFormat="1" ht="48.75" customHeight="1" x14ac:dyDescent="0.35">
      <c r="A62" s="21"/>
      <c r="B62" s="462" t="s">
        <v>113</v>
      </c>
      <c r="C62" s="462"/>
      <c r="D62" s="462"/>
      <c r="E62" s="462"/>
      <c r="F62" s="462"/>
    </row>
    <row r="63" spans="1:6" s="16" customFormat="1" ht="15" customHeight="1" x14ac:dyDescent="0.35">
      <c r="A63" s="21" t="s">
        <v>38</v>
      </c>
      <c r="B63" s="185" t="s">
        <v>39</v>
      </c>
      <c r="C63" s="102"/>
      <c r="D63" s="132"/>
      <c r="E63" s="142"/>
      <c r="F63" s="132"/>
    </row>
    <row r="64" spans="1:6" s="16" customFormat="1" ht="15" customHeight="1" x14ac:dyDescent="0.35">
      <c r="A64" s="21"/>
      <c r="B64" s="185"/>
      <c r="C64" s="102"/>
      <c r="D64" s="132"/>
      <c r="E64" s="142"/>
      <c r="F64" s="132"/>
    </row>
    <row r="65" spans="1:6" s="16" customFormat="1" ht="31" x14ac:dyDescent="0.35">
      <c r="A65" s="134" t="s">
        <v>70</v>
      </c>
      <c r="B65" s="135" t="s">
        <v>71</v>
      </c>
      <c r="C65" s="14" t="s">
        <v>60</v>
      </c>
      <c r="D65" s="32">
        <v>154.34</v>
      </c>
      <c r="E65" s="124"/>
      <c r="F65" s="32">
        <f>D65*E65</f>
        <v>0</v>
      </c>
    </row>
    <row r="66" spans="1:6" s="16" customFormat="1" ht="15" customHeight="1" x14ac:dyDescent="0.35">
      <c r="A66" s="21"/>
      <c r="B66" s="185"/>
      <c r="C66" s="102"/>
      <c r="D66" s="132"/>
      <c r="E66" s="142"/>
      <c r="F66" s="132"/>
    </row>
    <row r="67" spans="1:6" s="16" customFormat="1" ht="31" x14ac:dyDescent="0.35">
      <c r="A67" s="19" t="s">
        <v>29</v>
      </c>
      <c r="B67" s="41" t="s">
        <v>327</v>
      </c>
      <c r="C67" s="14" t="s">
        <v>60</v>
      </c>
      <c r="D67" s="32">
        <v>367.82159999999999</v>
      </c>
      <c r="E67" s="124"/>
      <c r="F67" s="32">
        <f>D67*E67</f>
        <v>0</v>
      </c>
    </row>
    <row r="68" spans="1:6" s="16" customFormat="1" ht="15.5" x14ac:dyDescent="0.35">
      <c r="A68" s="19"/>
      <c r="B68" s="41"/>
      <c r="C68" s="14"/>
      <c r="D68" s="32"/>
      <c r="E68" s="124"/>
      <c r="F68" s="32"/>
    </row>
    <row r="69" spans="1:6" s="16" customFormat="1" ht="31" x14ac:dyDescent="0.35">
      <c r="A69" s="19" t="s">
        <v>226</v>
      </c>
      <c r="B69" s="41" t="s">
        <v>227</v>
      </c>
      <c r="C69" s="14" t="s">
        <v>60</v>
      </c>
      <c r="D69" s="32">
        <v>625.79439999999988</v>
      </c>
      <c r="E69" s="124"/>
      <c r="F69" s="32">
        <f>D69*E69</f>
        <v>0</v>
      </c>
    </row>
    <row r="70" spans="1:6" s="16" customFormat="1" ht="15.5" x14ac:dyDescent="0.35">
      <c r="A70" s="19"/>
      <c r="B70" s="41"/>
      <c r="C70" s="14"/>
      <c r="D70" s="32"/>
      <c r="E70" s="126"/>
      <c r="F70" s="32"/>
    </row>
    <row r="71" spans="1:6" s="16" customFormat="1" ht="31" x14ac:dyDescent="0.35">
      <c r="A71" s="19" t="s">
        <v>133</v>
      </c>
      <c r="B71" s="41" t="s">
        <v>132</v>
      </c>
      <c r="C71" s="14" t="s">
        <v>60</v>
      </c>
      <c r="D71" s="32">
        <v>10</v>
      </c>
      <c r="E71" s="126"/>
      <c r="F71" s="32">
        <f>D71*E71</f>
        <v>0</v>
      </c>
    </row>
    <row r="72" spans="1:6" s="16" customFormat="1" ht="15" customHeight="1" x14ac:dyDescent="0.35">
      <c r="A72" s="19"/>
      <c r="B72" s="41"/>
      <c r="C72" s="14"/>
      <c r="D72" s="32"/>
      <c r="E72" s="124"/>
      <c r="F72" s="32"/>
    </row>
    <row r="73" spans="1:6" s="16" customFormat="1" ht="15" customHeight="1" x14ac:dyDescent="0.35">
      <c r="A73" s="21" t="s">
        <v>40</v>
      </c>
      <c r="B73" s="185" t="s">
        <v>41</v>
      </c>
      <c r="C73" s="102"/>
      <c r="D73" s="32"/>
      <c r="E73" s="142"/>
      <c r="F73" s="132"/>
    </row>
    <row r="74" spans="1:6" s="16" customFormat="1" ht="15" customHeight="1" x14ac:dyDescent="0.35">
      <c r="A74" s="21"/>
      <c r="B74" s="185"/>
      <c r="C74" s="102"/>
      <c r="D74" s="132"/>
      <c r="E74" s="142"/>
      <c r="F74" s="132"/>
    </row>
    <row r="75" spans="1:6" s="16" customFormat="1" ht="31" x14ac:dyDescent="0.35">
      <c r="A75" s="19" t="s">
        <v>134</v>
      </c>
      <c r="B75" s="191" t="s">
        <v>72</v>
      </c>
      <c r="C75" s="14" t="s">
        <v>59</v>
      </c>
      <c r="D75" s="32">
        <v>511.62899999999996</v>
      </c>
      <c r="E75" s="124"/>
      <c r="F75" s="32">
        <f>D75*E75</f>
        <v>0</v>
      </c>
    </row>
    <row r="76" spans="1:6" s="16" customFormat="1" ht="15.5" x14ac:dyDescent="0.35">
      <c r="A76" s="19"/>
      <c r="B76" s="191"/>
      <c r="C76" s="14"/>
      <c r="D76" s="32"/>
      <c r="E76" s="124"/>
      <c r="F76" s="32"/>
    </row>
    <row r="77" spans="1:6" s="16" customFormat="1" ht="31" x14ac:dyDescent="0.35">
      <c r="A77" s="19" t="s">
        <v>330</v>
      </c>
      <c r="B77" s="191" t="s">
        <v>329</v>
      </c>
      <c r="C77" s="14" t="s">
        <v>59</v>
      </c>
      <c r="D77" s="32">
        <v>1193.8009999999999</v>
      </c>
      <c r="E77" s="124"/>
      <c r="F77" s="32">
        <f>D77*E77</f>
        <v>0</v>
      </c>
    </row>
    <row r="78" spans="1:6" s="16" customFormat="1" ht="15" customHeight="1" x14ac:dyDescent="0.35">
      <c r="A78" s="19"/>
      <c r="B78" s="191"/>
      <c r="C78" s="14"/>
      <c r="D78" s="32"/>
      <c r="E78" s="124"/>
      <c r="F78" s="32"/>
    </row>
    <row r="79" spans="1:6" s="16" customFormat="1" ht="15" customHeight="1" x14ac:dyDescent="0.35">
      <c r="A79" s="21" t="s">
        <v>110</v>
      </c>
      <c r="B79" s="185" t="s">
        <v>109</v>
      </c>
      <c r="C79" s="14"/>
      <c r="D79" s="32"/>
      <c r="E79" s="124"/>
      <c r="F79" s="32"/>
    </row>
    <row r="80" spans="1:6" s="16" customFormat="1" ht="15" customHeight="1" x14ac:dyDescent="0.35">
      <c r="A80" s="21"/>
      <c r="B80" s="185"/>
      <c r="C80" s="14"/>
      <c r="D80" s="32"/>
      <c r="E80" s="124"/>
      <c r="F80" s="32"/>
    </row>
    <row r="81" spans="1:6" s="16" customFormat="1" ht="45.75" customHeight="1" x14ac:dyDescent="0.35">
      <c r="A81" s="71" t="s">
        <v>257</v>
      </c>
      <c r="B81" s="79" t="s">
        <v>258</v>
      </c>
      <c r="C81" s="14" t="s">
        <v>59</v>
      </c>
      <c r="D81" s="32">
        <v>1766.5430000000001</v>
      </c>
      <c r="E81" s="124"/>
      <c r="F81" s="32">
        <f>D81*E81</f>
        <v>0</v>
      </c>
    </row>
    <row r="82" spans="1:6" s="16" customFormat="1" ht="15" customHeight="1" x14ac:dyDescent="0.35">
      <c r="A82" s="19"/>
      <c r="B82" s="191"/>
      <c r="C82" s="14"/>
      <c r="D82" s="32"/>
      <c r="E82" s="124"/>
      <c r="F82" s="32"/>
    </row>
    <row r="83" spans="1:6" s="16" customFormat="1" ht="31" x14ac:dyDescent="0.35">
      <c r="A83" s="21" t="s">
        <v>73</v>
      </c>
      <c r="B83" s="185" t="s">
        <v>74</v>
      </c>
      <c r="C83" s="14"/>
      <c r="D83" s="32"/>
      <c r="E83" s="124"/>
      <c r="F83" s="32"/>
    </row>
    <row r="84" spans="1:6" s="16" customFormat="1" ht="15.5" x14ac:dyDescent="0.35">
      <c r="A84" s="21"/>
      <c r="B84" s="185"/>
      <c r="C84" s="14"/>
      <c r="D84" s="32"/>
      <c r="E84" s="124"/>
      <c r="F84" s="32"/>
    </row>
    <row r="85" spans="1:6" s="16" customFormat="1" ht="31" x14ac:dyDescent="0.35">
      <c r="A85" s="71" t="s">
        <v>228</v>
      </c>
      <c r="B85" s="140" t="s">
        <v>507</v>
      </c>
      <c r="C85" s="14" t="s">
        <v>60</v>
      </c>
      <c r="D85" s="46">
        <v>33.4</v>
      </c>
      <c r="E85" s="127"/>
      <c r="F85" s="32">
        <f>D85*E85</f>
        <v>0</v>
      </c>
    </row>
    <row r="86" spans="1:6" s="16" customFormat="1" ht="15" customHeight="1" x14ac:dyDescent="0.35">
      <c r="A86" s="134"/>
      <c r="B86" s="191"/>
      <c r="C86" s="14"/>
      <c r="D86" s="32"/>
      <c r="E86" s="124"/>
      <c r="F86" s="32"/>
    </row>
    <row r="87" spans="1:6" s="16" customFormat="1" ht="62" x14ac:dyDescent="0.35">
      <c r="A87" s="19" t="s">
        <v>259</v>
      </c>
      <c r="B87" s="191" t="s">
        <v>514</v>
      </c>
      <c r="C87" s="14" t="s">
        <v>60</v>
      </c>
      <c r="D87" s="32">
        <v>1092.7429999999999</v>
      </c>
      <c r="E87" s="124"/>
      <c r="F87" s="32">
        <f>D87*E87</f>
        <v>0</v>
      </c>
    </row>
    <row r="88" spans="1:6" s="16" customFormat="1" ht="15" customHeight="1" x14ac:dyDescent="0.35">
      <c r="A88" s="134"/>
      <c r="B88" s="191"/>
      <c r="C88" s="14"/>
      <c r="D88" s="32"/>
      <c r="E88" s="124"/>
      <c r="F88" s="32"/>
    </row>
    <row r="89" spans="1:6" s="16" customFormat="1" ht="15" customHeight="1" x14ac:dyDescent="0.35">
      <c r="A89" s="21" t="s">
        <v>75</v>
      </c>
      <c r="B89" s="185" t="s">
        <v>108</v>
      </c>
      <c r="C89" s="14"/>
      <c r="D89" s="32"/>
      <c r="E89" s="124"/>
      <c r="F89" s="32"/>
    </row>
    <row r="90" spans="1:6" s="16" customFormat="1" ht="15" customHeight="1" x14ac:dyDescent="0.35">
      <c r="A90" s="19"/>
      <c r="B90" s="191"/>
      <c r="C90" s="14"/>
      <c r="D90" s="32"/>
      <c r="E90" s="124"/>
      <c r="F90" s="32"/>
    </row>
    <row r="91" spans="1:6" s="16" customFormat="1" ht="31" x14ac:dyDescent="0.35">
      <c r="A91" s="19" t="s">
        <v>76</v>
      </c>
      <c r="B91" s="191" t="s">
        <v>77</v>
      </c>
      <c r="C91" s="14" t="s">
        <v>59</v>
      </c>
      <c r="D91" s="32">
        <v>250.34200000000001</v>
      </c>
      <c r="E91" s="124"/>
      <c r="F91" s="32">
        <f>D91*E91</f>
        <v>0</v>
      </c>
    </row>
    <row r="92" spans="1:6" s="16" customFormat="1" ht="15" customHeight="1" x14ac:dyDescent="0.35">
      <c r="A92" s="19"/>
      <c r="B92" s="191"/>
      <c r="C92" s="14"/>
      <c r="D92" s="32"/>
      <c r="E92" s="124"/>
      <c r="F92" s="32"/>
    </row>
    <row r="93" spans="1:6" s="16" customFormat="1" ht="18.5" x14ac:dyDescent="0.35">
      <c r="A93" s="19" t="s">
        <v>128</v>
      </c>
      <c r="B93" s="191" t="s">
        <v>127</v>
      </c>
      <c r="C93" s="14" t="s">
        <v>59</v>
      </c>
      <c r="D93" s="32">
        <v>250.34200000000001</v>
      </c>
      <c r="E93" s="124"/>
      <c r="F93" s="32">
        <f>D93*E93</f>
        <v>0</v>
      </c>
    </row>
    <row r="94" spans="1:6" s="16" customFormat="1" ht="15" customHeight="1" x14ac:dyDescent="0.35">
      <c r="A94" s="19"/>
      <c r="B94" s="191"/>
      <c r="C94" s="14"/>
      <c r="D94" s="32"/>
      <c r="E94" s="124"/>
      <c r="F94" s="32"/>
    </row>
    <row r="95" spans="1:6" s="16" customFormat="1" ht="31" x14ac:dyDescent="0.35">
      <c r="A95" s="21" t="s">
        <v>43</v>
      </c>
      <c r="B95" s="185" t="s">
        <v>42</v>
      </c>
      <c r="C95" s="102"/>
      <c r="D95" s="132"/>
      <c r="E95" s="142"/>
      <c r="F95" s="132"/>
    </row>
    <row r="96" spans="1:6" s="16" customFormat="1" ht="15.5" x14ac:dyDescent="0.35">
      <c r="A96" s="21"/>
      <c r="B96" s="185"/>
      <c r="C96" s="102"/>
      <c r="D96" s="132"/>
      <c r="E96" s="142"/>
      <c r="F96" s="132"/>
    </row>
    <row r="97" spans="1:6" s="16" customFormat="1" ht="31" x14ac:dyDescent="0.35">
      <c r="A97" s="71" t="s">
        <v>509</v>
      </c>
      <c r="B97" s="140" t="s">
        <v>511</v>
      </c>
      <c r="C97" s="51" t="s">
        <v>229</v>
      </c>
      <c r="D97" s="32">
        <v>1096.6939199999999</v>
      </c>
      <c r="E97" s="124"/>
      <c r="F97" s="32">
        <f>D97*E97</f>
        <v>0</v>
      </c>
    </row>
    <row r="98" spans="1:6" s="16" customFormat="1" ht="15.5" x14ac:dyDescent="0.35">
      <c r="A98" s="71"/>
      <c r="B98" s="140"/>
      <c r="C98" s="51"/>
      <c r="D98" s="32"/>
      <c r="E98" s="124"/>
      <c r="F98" s="32"/>
    </row>
    <row r="99" spans="1:6" s="16" customFormat="1" ht="46.5" x14ac:dyDescent="0.35">
      <c r="A99" s="71" t="s">
        <v>510</v>
      </c>
      <c r="B99" s="140" t="s">
        <v>508</v>
      </c>
      <c r="C99" s="51" t="s">
        <v>229</v>
      </c>
      <c r="D99" s="32">
        <v>662.07888000000003</v>
      </c>
      <c r="E99" s="124"/>
      <c r="F99" s="32">
        <f>D99*E99</f>
        <v>0</v>
      </c>
    </row>
    <row r="100" spans="1:6" s="16" customFormat="1" ht="15" customHeight="1" x14ac:dyDescent="0.35">
      <c r="A100" s="21"/>
      <c r="B100" s="185"/>
      <c r="C100" s="102"/>
      <c r="D100" s="132"/>
      <c r="E100" s="142"/>
      <c r="F100" s="132"/>
    </row>
    <row r="101" spans="1:6" s="16" customFormat="1" ht="31" x14ac:dyDescent="0.35">
      <c r="A101" s="134" t="s">
        <v>65</v>
      </c>
      <c r="B101" s="135" t="s">
        <v>66</v>
      </c>
      <c r="C101" s="14" t="s">
        <v>60</v>
      </c>
      <c r="D101" s="32">
        <v>116.78870000000001</v>
      </c>
      <c r="E101" s="124"/>
      <c r="F101" s="32">
        <f>(D101*E101)</f>
        <v>0</v>
      </c>
    </row>
    <row r="102" spans="1:6" s="16" customFormat="1" ht="15.5" x14ac:dyDescent="0.35">
      <c r="A102" s="134"/>
      <c r="B102" s="135"/>
      <c r="C102" s="14"/>
      <c r="D102" s="32"/>
      <c r="E102" s="124"/>
      <c r="F102" s="32"/>
    </row>
    <row r="103" spans="1:6" s="16" customFormat="1" ht="31" x14ac:dyDescent="0.35">
      <c r="A103" s="134" t="s">
        <v>231</v>
      </c>
      <c r="B103" s="135" t="s">
        <v>230</v>
      </c>
      <c r="C103" s="14" t="s">
        <v>229</v>
      </c>
      <c r="D103" s="32">
        <v>662.07888000000003</v>
      </c>
      <c r="E103" s="124"/>
      <c r="F103" s="32">
        <f>(D103*E103)</f>
        <v>0</v>
      </c>
    </row>
    <row r="104" spans="1:6" s="16" customFormat="1" ht="15.5" x14ac:dyDescent="0.35">
      <c r="A104" s="134"/>
      <c r="B104" s="135"/>
      <c r="C104" s="14"/>
      <c r="D104" s="32"/>
      <c r="E104" s="124"/>
      <c r="F104" s="32"/>
    </row>
    <row r="105" spans="1:6" s="16" customFormat="1" ht="31" x14ac:dyDescent="0.35">
      <c r="A105" s="134" t="s">
        <v>233</v>
      </c>
      <c r="B105" s="135" t="s">
        <v>232</v>
      </c>
      <c r="C105" s="14" t="s">
        <v>229</v>
      </c>
      <c r="D105" s="32">
        <v>344.36489999999998</v>
      </c>
      <c r="E105" s="124"/>
      <c r="F105" s="32">
        <f>(D105*E105)</f>
        <v>0</v>
      </c>
    </row>
    <row r="106" spans="1:6" s="16" customFormat="1" ht="15" customHeight="1" x14ac:dyDescent="0.35">
      <c r="A106" s="21"/>
      <c r="B106" s="185"/>
      <c r="C106" s="102"/>
      <c r="D106" s="132"/>
      <c r="E106" s="142"/>
      <c r="F106" s="132"/>
    </row>
    <row r="107" spans="1:6" s="16" customFormat="1" ht="15" customHeight="1" x14ac:dyDescent="0.35">
      <c r="A107" s="19"/>
      <c r="B107" s="232" t="s">
        <v>44</v>
      </c>
      <c r="C107" s="229"/>
      <c r="D107" s="230"/>
      <c r="E107" s="231"/>
      <c r="F107" s="230">
        <f>SUM(F65:F105)</f>
        <v>0</v>
      </c>
    </row>
    <row r="108" spans="1:6" s="16" customFormat="1" ht="15" customHeight="1" x14ac:dyDescent="0.35">
      <c r="A108" s="19"/>
      <c r="B108" s="185"/>
      <c r="C108" s="102"/>
      <c r="D108" s="132"/>
      <c r="E108" s="142"/>
      <c r="F108" s="132"/>
    </row>
    <row r="109" spans="1:6" s="16" customFormat="1" ht="15" customHeight="1" x14ac:dyDescent="0.35">
      <c r="A109" s="19"/>
      <c r="B109" s="185"/>
      <c r="C109" s="102"/>
      <c r="D109" s="132"/>
      <c r="E109" s="142"/>
      <c r="F109" s="132"/>
    </row>
    <row r="110" spans="1:6" s="16" customFormat="1" ht="15" customHeight="1" x14ac:dyDescent="0.35">
      <c r="A110" s="21" t="s">
        <v>22</v>
      </c>
      <c r="B110" s="185" t="s">
        <v>27</v>
      </c>
      <c r="C110" s="102"/>
      <c r="D110" s="132"/>
      <c r="E110" s="142"/>
      <c r="F110" s="132"/>
    </row>
    <row r="111" spans="1:6" s="16" customFormat="1" ht="15" customHeight="1" x14ac:dyDescent="0.35">
      <c r="A111" s="21" t="s">
        <v>45</v>
      </c>
      <c r="B111" s="185" t="s">
        <v>46</v>
      </c>
      <c r="C111" s="102"/>
      <c r="D111" s="132"/>
      <c r="E111" s="142"/>
      <c r="F111" s="132"/>
    </row>
    <row r="112" spans="1:6" s="16" customFormat="1" ht="15" customHeight="1" x14ac:dyDescent="0.35">
      <c r="A112" s="21" t="s">
        <v>52</v>
      </c>
      <c r="B112" s="185" t="s">
        <v>53</v>
      </c>
      <c r="C112" s="102"/>
      <c r="D112" s="132"/>
      <c r="E112" s="142"/>
      <c r="F112" s="132"/>
    </row>
    <row r="113" spans="1:6" s="16" customFormat="1" ht="15" customHeight="1" x14ac:dyDescent="0.35">
      <c r="A113" s="21"/>
      <c r="B113" s="185"/>
      <c r="C113" s="102"/>
      <c r="D113" s="132"/>
      <c r="E113" s="142"/>
      <c r="F113" s="132"/>
    </row>
    <row r="114" spans="1:6" s="16" customFormat="1" ht="46.5" x14ac:dyDescent="0.35">
      <c r="A114" s="19" t="s">
        <v>78</v>
      </c>
      <c r="B114" s="191" t="s">
        <v>79</v>
      </c>
      <c r="C114" s="14" t="s">
        <v>60</v>
      </c>
      <c r="D114" s="32">
        <v>33.207999999999998</v>
      </c>
      <c r="E114" s="124"/>
      <c r="F114" s="32">
        <f>E114*D114</f>
        <v>0</v>
      </c>
    </row>
    <row r="115" spans="1:6" s="16" customFormat="1" ht="15" customHeight="1" x14ac:dyDescent="0.35">
      <c r="A115" s="19"/>
      <c r="B115" s="191"/>
      <c r="C115" s="14"/>
      <c r="D115" s="32"/>
      <c r="E115" s="124"/>
      <c r="F115" s="32"/>
    </row>
    <row r="116" spans="1:6" s="16" customFormat="1" ht="46.5" x14ac:dyDescent="0.35">
      <c r="A116" s="19" t="s">
        <v>107</v>
      </c>
      <c r="B116" s="191" t="s">
        <v>106</v>
      </c>
      <c r="C116" s="14" t="s">
        <v>60</v>
      </c>
      <c r="D116" s="32">
        <v>385.505</v>
      </c>
      <c r="E116" s="124"/>
      <c r="F116" s="32">
        <f>E116*D116</f>
        <v>0</v>
      </c>
    </row>
    <row r="117" spans="1:6" s="16" customFormat="1" ht="15.5" x14ac:dyDescent="0.35">
      <c r="A117" s="19"/>
      <c r="B117" s="191"/>
      <c r="C117" s="14"/>
      <c r="D117" s="32"/>
      <c r="E117" s="124"/>
      <c r="F117" s="32"/>
    </row>
    <row r="118" spans="1:6" s="16" customFormat="1" ht="31" x14ac:dyDescent="0.35">
      <c r="A118" s="21" t="s">
        <v>539</v>
      </c>
      <c r="B118" s="145" t="s">
        <v>538</v>
      </c>
      <c r="C118" s="14"/>
      <c r="D118" s="32"/>
      <c r="E118" s="124"/>
      <c r="F118" s="32"/>
    </row>
    <row r="119" spans="1:6" s="16" customFormat="1" ht="15.5" x14ac:dyDescent="0.35">
      <c r="A119" s="19"/>
      <c r="B119" s="191"/>
      <c r="C119" s="14"/>
      <c r="D119" s="32"/>
      <c r="E119" s="124"/>
      <c r="F119" s="32"/>
    </row>
    <row r="120" spans="1:6" s="16" customFormat="1" ht="31" x14ac:dyDescent="0.35">
      <c r="A120" s="19" t="s">
        <v>541</v>
      </c>
      <c r="B120" s="191" t="s">
        <v>540</v>
      </c>
      <c r="C120" s="14" t="s">
        <v>59</v>
      </c>
      <c r="D120" s="32">
        <v>900</v>
      </c>
      <c r="E120" s="124"/>
      <c r="F120" s="32">
        <f>E120*D120</f>
        <v>0</v>
      </c>
    </row>
    <row r="121" spans="1:6" s="16" customFormat="1" ht="15" customHeight="1" x14ac:dyDescent="0.35">
      <c r="A121" s="19"/>
      <c r="B121" s="191"/>
      <c r="C121" s="14"/>
      <c r="D121" s="32"/>
      <c r="E121" s="124"/>
      <c r="F121" s="32"/>
    </row>
    <row r="122" spans="1:6" s="16" customFormat="1" ht="46.5" x14ac:dyDescent="0.35">
      <c r="A122" s="21" t="s">
        <v>122</v>
      </c>
      <c r="B122" s="147" t="s">
        <v>100</v>
      </c>
      <c r="C122" s="14"/>
      <c r="D122" s="32"/>
      <c r="E122" s="124"/>
      <c r="F122" s="32"/>
    </row>
    <row r="123" spans="1:6" s="16" customFormat="1" ht="15.5" x14ac:dyDescent="0.35">
      <c r="A123" s="71"/>
      <c r="B123" s="79"/>
      <c r="C123" s="14"/>
      <c r="D123" s="46"/>
      <c r="E123" s="127"/>
      <c r="F123" s="32"/>
    </row>
    <row r="124" spans="1:6" s="16" customFormat="1" ht="45.75" customHeight="1" x14ac:dyDescent="0.35">
      <c r="A124" s="71" t="s">
        <v>264</v>
      </c>
      <c r="B124" s="106" t="s">
        <v>265</v>
      </c>
      <c r="C124" s="14" t="s">
        <v>59</v>
      </c>
      <c r="D124" s="46">
        <v>118.6</v>
      </c>
      <c r="E124" s="127"/>
      <c r="F124" s="32">
        <f>E124*D124</f>
        <v>0</v>
      </c>
    </row>
    <row r="125" spans="1:6" s="16" customFormat="1" ht="15" customHeight="1" x14ac:dyDescent="0.35">
      <c r="A125" s="71"/>
      <c r="B125" s="79"/>
      <c r="C125" s="14"/>
      <c r="D125" s="46"/>
      <c r="E125" s="127"/>
      <c r="F125" s="32"/>
    </row>
    <row r="126" spans="1:6" s="16" customFormat="1" ht="46.5" x14ac:dyDescent="0.35">
      <c r="A126" s="191" t="s">
        <v>266</v>
      </c>
      <c r="B126" s="106" t="s">
        <v>267</v>
      </c>
      <c r="C126" s="14" t="s">
        <v>59</v>
      </c>
      <c r="D126" s="32">
        <v>1107.806</v>
      </c>
      <c r="E126" s="124"/>
      <c r="F126" s="32">
        <f>E126*D126</f>
        <v>0</v>
      </c>
    </row>
    <row r="127" spans="1:6" s="16" customFormat="1" ht="15.5" x14ac:dyDescent="0.35">
      <c r="A127" s="191"/>
      <c r="B127" s="191"/>
      <c r="C127" s="14"/>
      <c r="D127" s="32"/>
      <c r="E127" s="124"/>
      <c r="F127" s="32"/>
    </row>
    <row r="128" spans="1:6" s="16" customFormat="1" ht="15" customHeight="1" x14ac:dyDescent="0.35">
      <c r="A128" s="21" t="s">
        <v>47</v>
      </c>
      <c r="B128" s="185" t="s">
        <v>48</v>
      </c>
      <c r="C128" s="102"/>
      <c r="D128" s="132"/>
      <c r="E128" s="142"/>
      <c r="F128" s="132"/>
    </row>
    <row r="129" spans="1:6" s="16" customFormat="1" ht="15" customHeight="1" x14ac:dyDescent="0.35">
      <c r="A129" s="21" t="s">
        <v>49</v>
      </c>
      <c r="B129" s="185" t="s">
        <v>50</v>
      </c>
      <c r="C129" s="102"/>
      <c r="D129" s="132"/>
      <c r="E129" s="142"/>
      <c r="F129" s="132"/>
    </row>
    <row r="130" spans="1:6" s="16" customFormat="1" ht="15" customHeight="1" x14ac:dyDescent="0.35">
      <c r="A130" s="21"/>
      <c r="B130" s="185"/>
      <c r="C130" s="102"/>
      <c r="D130" s="132"/>
      <c r="E130" s="142"/>
      <c r="F130" s="132"/>
    </row>
    <row r="131" spans="1:6" s="82" customFormat="1" ht="46.5" x14ac:dyDescent="0.35">
      <c r="A131" s="71" t="s">
        <v>268</v>
      </c>
      <c r="B131" s="140" t="s">
        <v>269</v>
      </c>
      <c r="C131" s="51" t="s">
        <v>414</v>
      </c>
      <c r="D131" s="46">
        <v>118.6</v>
      </c>
      <c r="E131" s="127"/>
      <c r="F131" s="46">
        <f>E131*D131</f>
        <v>0</v>
      </c>
    </row>
    <row r="132" spans="1:6" s="16" customFormat="1" ht="15" customHeight="1" x14ac:dyDescent="0.35">
      <c r="A132" s="19"/>
      <c r="B132" s="191"/>
      <c r="C132" s="14"/>
      <c r="D132" s="32"/>
      <c r="E132" s="124"/>
      <c r="F132" s="32"/>
    </row>
    <row r="133" spans="1:6" s="16" customFormat="1" ht="46.5" x14ac:dyDescent="0.35">
      <c r="A133" s="19" t="s">
        <v>119</v>
      </c>
      <c r="B133" s="191" t="s">
        <v>118</v>
      </c>
      <c r="C133" s="14" t="s">
        <v>59</v>
      </c>
      <c r="D133" s="32">
        <v>1094.144</v>
      </c>
      <c r="E133" s="124"/>
      <c r="F133" s="32">
        <f>(D133*E133)</f>
        <v>0</v>
      </c>
    </row>
    <row r="134" spans="1:6" s="16" customFormat="1" ht="15.5" x14ac:dyDescent="0.35">
      <c r="A134" s="19"/>
      <c r="B134" s="191"/>
      <c r="C134" s="14"/>
      <c r="D134" s="32"/>
      <c r="E134" s="124"/>
      <c r="F134" s="32"/>
    </row>
    <row r="135" spans="1:6" s="16" customFormat="1" ht="31" x14ac:dyDescent="0.35">
      <c r="A135" s="19" t="s">
        <v>516</v>
      </c>
      <c r="B135" s="191" t="s">
        <v>392</v>
      </c>
      <c r="C135" s="14" t="s">
        <v>59</v>
      </c>
      <c r="D135" s="32">
        <v>3.05</v>
      </c>
      <c r="E135" s="124"/>
      <c r="F135" s="32">
        <f>(D135*E135)</f>
        <v>0</v>
      </c>
    </row>
    <row r="136" spans="1:6" s="16" customFormat="1" ht="15" customHeight="1" x14ac:dyDescent="0.35">
      <c r="A136" s="19"/>
      <c r="B136" s="185"/>
      <c r="C136" s="102"/>
      <c r="D136" s="132"/>
      <c r="E136" s="142"/>
      <c r="F136" s="132"/>
    </row>
    <row r="137" spans="1:6" s="16" customFormat="1" ht="15" customHeight="1" x14ac:dyDescent="0.35">
      <c r="A137" s="21" t="s">
        <v>121</v>
      </c>
      <c r="B137" s="150" t="s">
        <v>116</v>
      </c>
      <c r="C137" s="103"/>
      <c r="D137" s="46"/>
      <c r="E137" s="46"/>
      <c r="F137" s="46"/>
    </row>
    <row r="138" spans="1:6" s="16" customFormat="1" ht="15" customHeight="1" x14ac:dyDescent="0.35">
      <c r="A138" s="149"/>
      <c r="B138" s="139"/>
      <c r="C138" s="14"/>
      <c r="D138" s="46"/>
      <c r="E138" s="46"/>
      <c r="F138" s="46"/>
    </row>
    <row r="139" spans="1:6" s="16" customFormat="1" ht="45.75" customHeight="1" x14ac:dyDescent="0.35">
      <c r="A139" s="149" t="s">
        <v>271</v>
      </c>
      <c r="B139" s="140" t="s">
        <v>272</v>
      </c>
      <c r="C139" s="14" t="s">
        <v>247</v>
      </c>
      <c r="D139" s="46">
        <v>37.690000000000005</v>
      </c>
      <c r="E139" s="46"/>
      <c r="F139" s="32">
        <f>(D139*E139)</f>
        <v>0</v>
      </c>
    </row>
    <row r="140" spans="1:6" s="16" customFormat="1" ht="15" customHeight="1" x14ac:dyDescent="0.35">
      <c r="A140" s="149"/>
      <c r="B140" s="139"/>
      <c r="C140" s="14"/>
      <c r="D140" s="46"/>
      <c r="E140" s="46"/>
      <c r="F140" s="46"/>
    </row>
    <row r="141" spans="1:6" s="16" customFormat="1" ht="15" customHeight="1" x14ac:dyDescent="0.35">
      <c r="A141" s="21"/>
      <c r="B141" s="232" t="s">
        <v>51</v>
      </c>
      <c r="C141" s="229"/>
      <c r="D141" s="230"/>
      <c r="E141" s="231"/>
      <c r="F141" s="230">
        <f>SUM(F114:F139)</f>
        <v>0</v>
      </c>
    </row>
    <row r="142" spans="1:6" s="16" customFormat="1" ht="15" customHeight="1" x14ac:dyDescent="0.35">
      <c r="A142" s="21"/>
      <c r="B142" s="185"/>
      <c r="C142" s="102"/>
      <c r="D142" s="132"/>
      <c r="E142" s="142"/>
      <c r="F142" s="132"/>
    </row>
    <row r="143" spans="1:6" s="16" customFormat="1" ht="15" customHeight="1" x14ac:dyDescent="0.35">
      <c r="A143" s="21"/>
      <c r="B143" s="185"/>
      <c r="C143" s="102"/>
      <c r="D143" s="132"/>
      <c r="E143" s="142"/>
      <c r="F143" s="132"/>
    </row>
    <row r="144" spans="1:6" s="16" customFormat="1" ht="15" customHeight="1" x14ac:dyDescent="0.35">
      <c r="A144" s="21" t="s">
        <v>89</v>
      </c>
      <c r="B144" s="185" t="s">
        <v>90</v>
      </c>
      <c r="C144" s="102"/>
      <c r="D144" s="132"/>
      <c r="E144" s="142"/>
      <c r="F144" s="132"/>
    </row>
    <row r="145" spans="1:6" s="16" customFormat="1" ht="51" customHeight="1" x14ac:dyDescent="0.35">
      <c r="A145" s="21"/>
      <c r="B145" s="462" t="s">
        <v>114</v>
      </c>
      <c r="C145" s="462"/>
      <c r="D145" s="462"/>
      <c r="E145" s="462"/>
      <c r="F145" s="462"/>
    </row>
    <row r="146" spans="1:6" s="16" customFormat="1" ht="15.5" x14ac:dyDescent="0.35">
      <c r="A146" s="21" t="s">
        <v>161</v>
      </c>
      <c r="B146" s="158" t="s">
        <v>162</v>
      </c>
      <c r="C146" s="188"/>
      <c r="D146" s="188"/>
      <c r="E146" s="188"/>
      <c r="F146" s="188"/>
    </row>
    <row r="147" spans="1:6" s="16" customFormat="1" ht="15" customHeight="1" x14ac:dyDescent="0.35">
      <c r="A147" s="21"/>
      <c r="B147" s="158"/>
      <c r="C147" s="188"/>
      <c r="D147" s="188"/>
      <c r="E147" s="188"/>
      <c r="F147" s="188"/>
    </row>
    <row r="148" spans="1:6" s="16" customFormat="1" ht="93" x14ac:dyDescent="0.35">
      <c r="A148" s="19" t="s">
        <v>338</v>
      </c>
      <c r="B148" s="188" t="s">
        <v>337</v>
      </c>
      <c r="C148" s="14" t="s">
        <v>88</v>
      </c>
      <c r="D148" s="43">
        <v>171.67</v>
      </c>
      <c r="E148" s="43"/>
      <c r="F148" s="32">
        <f>D148*E148</f>
        <v>0</v>
      </c>
    </row>
    <row r="149" spans="1:6" s="16" customFormat="1" ht="15" customHeight="1" x14ac:dyDescent="0.35">
      <c r="A149" s="21"/>
      <c r="B149" s="188"/>
      <c r="C149" s="188"/>
      <c r="D149" s="188"/>
      <c r="E149" s="188"/>
      <c r="F149" s="188"/>
    </row>
    <row r="150" spans="1:6" s="16" customFormat="1" ht="15" customHeight="1" x14ac:dyDescent="0.35">
      <c r="A150" s="21" t="s">
        <v>93</v>
      </c>
      <c r="B150" s="185" t="s">
        <v>94</v>
      </c>
      <c r="C150" s="101"/>
      <c r="D150" s="32"/>
      <c r="E150" s="124"/>
      <c r="F150" s="32"/>
    </row>
    <row r="151" spans="1:6" s="16" customFormat="1" ht="15" customHeight="1" x14ac:dyDescent="0.35">
      <c r="A151" s="19"/>
      <c r="B151" s="191"/>
      <c r="C151" s="101"/>
      <c r="D151" s="32"/>
      <c r="E151" s="124"/>
      <c r="F151" s="32"/>
    </row>
    <row r="152" spans="1:6" s="16" customFormat="1" ht="46.5" x14ac:dyDescent="0.35">
      <c r="A152" s="71" t="s">
        <v>340</v>
      </c>
      <c r="B152" s="191" t="s">
        <v>339</v>
      </c>
      <c r="C152" s="101" t="s">
        <v>13</v>
      </c>
      <c r="D152" s="32">
        <v>3</v>
      </c>
      <c r="E152" s="124"/>
      <c r="F152" s="32">
        <f>D152*E152</f>
        <v>0</v>
      </c>
    </row>
    <row r="153" spans="1:6" s="16" customFormat="1" ht="15" customHeight="1" x14ac:dyDescent="0.35">
      <c r="A153" s="134"/>
      <c r="B153" s="191"/>
      <c r="C153" s="14"/>
      <c r="D153" s="32"/>
      <c r="E153" s="124"/>
      <c r="F153" s="32"/>
    </row>
    <row r="154" spans="1:6" s="16" customFormat="1" ht="49.5" customHeight="1" x14ac:dyDescent="0.35">
      <c r="A154" s="134" t="s">
        <v>343</v>
      </c>
      <c r="B154" s="191" t="s">
        <v>342</v>
      </c>
      <c r="C154" s="101" t="s">
        <v>13</v>
      </c>
      <c r="D154" s="32">
        <v>3</v>
      </c>
      <c r="E154" s="124"/>
      <c r="F154" s="32">
        <f>E154*D154</f>
        <v>0</v>
      </c>
    </row>
    <row r="155" spans="1:6" s="16" customFormat="1" ht="15" customHeight="1" x14ac:dyDescent="0.35">
      <c r="A155" s="134"/>
      <c r="B155" s="191"/>
      <c r="C155" s="101"/>
      <c r="D155" s="32"/>
      <c r="E155" s="124"/>
      <c r="F155" s="32"/>
    </row>
    <row r="156" spans="1:6" s="16" customFormat="1" ht="15" customHeight="1" x14ac:dyDescent="0.35">
      <c r="A156" s="21"/>
      <c r="B156" s="232" t="s">
        <v>101</v>
      </c>
      <c r="C156" s="229"/>
      <c r="D156" s="230"/>
      <c r="E156" s="231"/>
      <c r="F156" s="230">
        <f>SUM(F148:F155)</f>
        <v>0</v>
      </c>
    </row>
    <row r="157" spans="1:6" s="16" customFormat="1" ht="15" customHeight="1" x14ac:dyDescent="0.35">
      <c r="A157" s="21"/>
      <c r="B157" s="185"/>
      <c r="C157" s="102"/>
      <c r="D157" s="132"/>
      <c r="E157" s="142"/>
      <c r="F157" s="132"/>
    </row>
    <row r="158" spans="1:6" s="16" customFormat="1" ht="15" customHeight="1" x14ac:dyDescent="0.35">
      <c r="A158" s="21"/>
      <c r="B158" s="185"/>
      <c r="C158" s="102"/>
      <c r="D158" s="132"/>
      <c r="E158" s="142"/>
      <c r="F158" s="132"/>
    </row>
    <row r="159" spans="1:6" s="16" customFormat="1" ht="15" customHeight="1" x14ac:dyDescent="0.35">
      <c r="A159" s="21" t="s">
        <v>0</v>
      </c>
      <c r="B159" s="185" t="s">
        <v>16</v>
      </c>
      <c r="C159" s="102"/>
      <c r="D159" s="132"/>
      <c r="E159" s="142"/>
      <c r="F159" s="132"/>
    </row>
    <row r="160" spans="1:6" s="16" customFormat="1" ht="15" customHeight="1" x14ac:dyDescent="0.35">
      <c r="A160" s="21" t="s">
        <v>54</v>
      </c>
      <c r="B160" s="185" t="s">
        <v>30</v>
      </c>
      <c r="C160" s="104"/>
      <c r="D160" s="32"/>
      <c r="E160" s="124"/>
      <c r="F160" s="32"/>
    </row>
    <row r="161" spans="1:6" s="16" customFormat="1" ht="15" customHeight="1" x14ac:dyDescent="0.35">
      <c r="A161" s="21"/>
      <c r="B161" s="185"/>
      <c r="C161" s="104"/>
      <c r="D161" s="32"/>
      <c r="E161" s="124"/>
      <c r="F161" s="32"/>
    </row>
    <row r="162" spans="1:6" s="85" customFormat="1" ht="46.5" x14ac:dyDescent="0.35">
      <c r="A162" s="153" t="s">
        <v>146</v>
      </c>
      <c r="B162" s="191" t="s">
        <v>147</v>
      </c>
      <c r="C162" s="101" t="s">
        <v>88</v>
      </c>
      <c r="D162" s="32">
        <v>3.5750000000000002</v>
      </c>
      <c r="E162" s="124"/>
      <c r="F162" s="32">
        <f>D162*E162</f>
        <v>0</v>
      </c>
    </row>
    <row r="163" spans="1:6" s="85" customFormat="1" ht="15.5" x14ac:dyDescent="0.35">
      <c r="A163" s="153"/>
      <c r="B163" s="191"/>
      <c r="C163" s="101"/>
      <c r="D163" s="32"/>
      <c r="E163" s="124"/>
      <c r="F163" s="32"/>
    </row>
    <row r="164" spans="1:6" s="16" customFormat="1" ht="108.5" x14ac:dyDescent="0.35">
      <c r="A164" s="134" t="s">
        <v>529</v>
      </c>
      <c r="B164" s="205" t="s">
        <v>528</v>
      </c>
      <c r="C164" s="101" t="s">
        <v>88</v>
      </c>
      <c r="D164" s="32">
        <v>190.11499999999998</v>
      </c>
      <c r="E164" s="124"/>
      <c r="F164" s="32">
        <f>D164*E164</f>
        <v>0</v>
      </c>
    </row>
    <row r="165" spans="1:6" s="16" customFormat="1" ht="15.5" x14ac:dyDescent="0.35">
      <c r="A165" s="134"/>
      <c r="B165" s="205"/>
      <c r="C165" s="101"/>
      <c r="D165" s="32"/>
      <c r="E165" s="124"/>
      <c r="F165" s="32"/>
    </row>
    <row r="166" spans="1:6" s="16" customFormat="1" ht="15.5" x14ac:dyDescent="0.35">
      <c r="A166" s="21" t="s">
        <v>476</v>
      </c>
      <c r="B166" s="145" t="s">
        <v>475</v>
      </c>
      <c r="C166" s="101"/>
      <c r="D166" s="32"/>
      <c r="E166" s="124"/>
      <c r="F166" s="32"/>
    </row>
    <row r="167" spans="1:6" s="16" customFormat="1" ht="15.5" x14ac:dyDescent="0.35">
      <c r="A167" s="21"/>
      <c r="B167" s="145"/>
      <c r="C167" s="101"/>
      <c r="D167" s="32"/>
      <c r="E167" s="124"/>
      <c r="F167" s="32"/>
    </row>
    <row r="168" spans="1:6" s="82" customFormat="1" ht="62" x14ac:dyDescent="0.35">
      <c r="A168" s="71" t="s">
        <v>543</v>
      </c>
      <c r="B168" s="140" t="s">
        <v>542</v>
      </c>
      <c r="C168" s="101" t="s">
        <v>13</v>
      </c>
      <c r="D168" s="46">
        <v>25</v>
      </c>
      <c r="E168" s="127"/>
      <c r="F168" s="32">
        <f>D168*E168</f>
        <v>0</v>
      </c>
    </row>
    <row r="169" spans="1:6" s="16" customFormat="1" ht="15.5" x14ac:dyDescent="0.35">
      <c r="A169" s="134"/>
      <c r="B169" s="205"/>
      <c r="C169" s="101"/>
      <c r="D169" s="32"/>
      <c r="E169" s="124"/>
      <c r="F169" s="32"/>
    </row>
    <row r="170" spans="1:6" s="16" customFormat="1" ht="15" customHeight="1" x14ac:dyDescent="0.35">
      <c r="A170" s="19"/>
      <c r="B170" s="232" t="s">
        <v>55</v>
      </c>
      <c r="C170" s="233"/>
      <c r="D170" s="234"/>
      <c r="E170" s="235"/>
      <c r="F170" s="236">
        <f>SUM(F162:F168)</f>
        <v>0</v>
      </c>
    </row>
    <row r="171" spans="1:6" s="16" customFormat="1" ht="15" customHeight="1" x14ac:dyDescent="0.35">
      <c r="A171" s="19"/>
      <c r="B171" s="185"/>
      <c r="C171" s="105"/>
      <c r="D171" s="43"/>
      <c r="E171" s="154"/>
      <c r="F171" s="155"/>
    </row>
    <row r="172" spans="1:6" s="16" customFormat="1" ht="15" customHeight="1" x14ac:dyDescent="0.35">
      <c r="A172" s="19"/>
      <c r="B172" s="185"/>
      <c r="C172" s="102"/>
      <c r="D172" s="132"/>
      <c r="E172" s="142"/>
      <c r="F172" s="132"/>
    </row>
    <row r="173" spans="1:6" s="16" customFormat="1" ht="15" customHeight="1" x14ac:dyDescent="0.35">
      <c r="A173" s="21" t="s">
        <v>1</v>
      </c>
      <c r="B173" s="185" t="s">
        <v>17</v>
      </c>
      <c r="C173" s="102"/>
      <c r="D173" s="32"/>
      <c r="E173" s="142"/>
      <c r="F173" s="132"/>
    </row>
    <row r="174" spans="1:6" s="16" customFormat="1" ht="31" x14ac:dyDescent="0.35">
      <c r="A174" s="21" t="s">
        <v>56</v>
      </c>
      <c r="B174" s="185" t="s">
        <v>58</v>
      </c>
      <c r="C174" s="102"/>
      <c r="D174" s="32"/>
      <c r="E174" s="142"/>
      <c r="F174" s="132"/>
    </row>
    <row r="175" spans="1:6" s="16" customFormat="1" ht="15" customHeight="1" x14ac:dyDescent="0.35">
      <c r="A175" s="21"/>
      <c r="B175" s="185"/>
      <c r="C175" s="102"/>
      <c r="D175" s="32"/>
      <c r="E175" s="142"/>
      <c r="F175" s="132"/>
    </row>
    <row r="176" spans="1:6" s="16" customFormat="1" ht="15" customHeight="1" x14ac:dyDescent="0.35">
      <c r="A176" s="19" t="s">
        <v>31</v>
      </c>
      <c r="B176" s="41" t="s">
        <v>4</v>
      </c>
      <c r="C176" s="14" t="s">
        <v>26</v>
      </c>
      <c r="D176" s="32">
        <v>20</v>
      </c>
      <c r="E176" s="226">
        <v>55</v>
      </c>
      <c r="F176" s="227">
        <f>D176*E176</f>
        <v>1100</v>
      </c>
    </row>
    <row r="177" spans="1:6" s="16" customFormat="1" ht="15" customHeight="1" x14ac:dyDescent="0.35">
      <c r="A177" s="19"/>
      <c r="B177" s="41"/>
      <c r="C177" s="14"/>
      <c r="D177" s="32"/>
      <c r="E177" s="124"/>
      <c r="F177" s="32"/>
    </row>
    <row r="178" spans="1:6" s="16" customFormat="1" ht="15" customHeight="1" x14ac:dyDescent="0.35">
      <c r="A178" s="40" t="s">
        <v>95</v>
      </c>
      <c r="B178" s="29" t="s">
        <v>96</v>
      </c>
      <c r="C178" s="14" t="s">
        <v>13</v>
      </c>
      <c r="D178" s="32">
        <v>5</v>
      </c>
      <c r="E178" s="126"/>
      <c r="F178" s="32">
        <f>D178*E178</f>
        <v>0</v>
      </c>
    </row>
    <row r="179" spans="1:6" s="16" customFormat="1" ht="15" customHeight="1" x14ac:dyDescent="0.35">
      <c r="A179" s="40"/>
      <c r="B179" s="29"/>
      <c r="C179" s="14"/>
      <c r="D179" s="32"/>
      <c r="E179" s="126"/>
      <c r="F179" s="32"/>
    </row>
    <row r="180" spans="1:6" s="16" customFormat="1" ht="77.5" x14ac:dyDescent="0.35">
      <c r="A180" s="40" t="s">
        <v>519</v>
      </c>
      <c r="B180" s="29" t="s">
        <v>518</v>
      </c>
      <c r="C180" s="14" t="s">
        <v>26</v>
      </c>
      <c r="D180" s="32">
        <v>7</v>
      </c>
      <c r="E180" s="238">
        <v>55</v>
      </c>
      <c r="F180" s="227">
        <f>D180*E180</f>
        <v>385</v>
      </c>
    </row>
    <row r="181" spans="1:6" s="16" customFormat="1" ht="15" customHeight="1" x14ac:dyDescent="0.35">
      <c r="A181" s="19"/>
      <c r="B181" s="41"/>
      <c r="C181" s="14"/>
      <c r="D181" s="32"/>
      <c r="E181" s="124"/>
      <c r="F181" s="32"/>
    </row>
    <row r="182" spans="1:6" s="16" customFormat="1" ht="31" x14ac:dyDescent="0.35">
      <c r="A182" s="19" t="s">
        <v>32</v>
      </c>
      <c r="B182" s="191" t="s">
        <v>117</v>
      </c>
      <c r="C182" s="14" t="s">
        <v>13</v>
      </c>
      <c r="D182" s="32">
        <v>1</v>
      </c>
      <c r="E182" s="124"/>
      <c r="F182" s="32">
        <f>D182*E182</f>
        <v>0</v>
      </c>
    </row>
    <row r="183" spans="1:6" s="16" customFormat="1" ht="15" customHeight="1" x14ac:dyDescent="0.35">
      <c r="A183" s="19"/>
      <c r="B183" s="191"/>
      <c r="C183" s="14"/>
      <c r="D183" s="32"/>
      <c r="E183" s="124"/>
      <c r="F183" s="32"/>
    </row>
    <row r="184" spans="1:6" s="16" customFormat="1" ht="15.5" x14ac:dyDescent="0.35">
      <c r="A184" s="40" t="s">
        <v>97</v>
      </c>
      <c r="B184" s="156" t="s">
        <v>98</v>
      </c>
      <c r="C184" s="14" t="s">
        <v>13</v>
      </c>
      <c r="D184" s="32">
        <v>1</v>
      </c>
      <c r="E184" s="15"/>
      <c r="F184" s="15">
        <f>D184*E184</f>
        <v>0</v>
      </c>
    </row>
    <row r="185" spans="1:6" s="16" customFormat="1" ht="15" customHeight="1" x14ac:dyDescent="0.35">
      <c r="A185" s="19"/>
      <c r="B185" s="191"/>
      <c r="C185" s="14"/>
      <c r="D185" s="32"/>
      <c r="E185" s="32"/>
      <c r="F185" s="32"/>
    </row>
    <row r="186" spans="1:6" s="16" customFormat="1" ht="15" customHeight="1" x14ac:dyDescent="0.35">
      <c r="A186" s="19"/>
      <c r="B186" s="232" t="s">
        <v>57</v>
      </c>
      <c r="C186" s="229"/>
      <c r="D186" s="237"/>
      <c r="E186" s="230"/>
      <c r="F186" s="230">
        <f>SUM(F176:F184)</f>
        <v>1485</v>
      </c>
    </row>
    <row r="187" spans="1:6" s="16" customFormat="1" ht="15" customHeight="1" x14ac:dyDescent="0.35">
      <c r="A187" s="19"/>
      <c r="B187" s="185"/>
      <c r="C187" s="102"/>
      <c r="D187" s="32"/>
      <c r="E187" s="132"/>
      <c r="F187" s="132"/>
    </row>
    <row r="188" spans="1:6" ht="67.5" customHeight="1" x14ac:dyDescent="0.35">
      <c r="A188" s="19"/>
      <c r="B188" s="499" t="s">
        <v>575</v>
      </c>
      <c r="C188" s="499"/>
      <c r="D188" s="32"/>
      <c r="E188" s="132"/>
      <c r="F188" s="132"/>
    </row>
    <row r="189" spans="1:6" ht="15" customHeight="1" x14ac:dyDescent="0.35">
      <c r="A189" s="21"/>
      <c r="B189" s="185"/>
      <c r="C189" s="105"/>
      <c r="D189" s="155"/>
      <c r="E189" s="132"/>
      <c r="F189" s="132"/>
    </row>
    <row r="190" spans="1:6" ht="15" customHeight="1" x14ac:dyDescent="0.25">
      <c r="A190" s="198"/>
      <c r="B190" s="192"/>
      <c r="C190" s="199"/>
      <c r="D190" s="157"/>
      <c r="E190" s="157"/>
      <c r="F190" s="157"/>
    </row>
    <row r="191" spans="1:6" ht="15" customHeight="1" x14ac:dyDescent="0.25">
      <c r="A191" s="198"/>
      <c r="B191" s="192"/>
      <c r="C191" s="199"/>
      <c r="D191" s="157"/>
      <c r="E191" s="157"/>
      <c r="F191" s="157"/>
    </row>
    <row r="192" spans="1:6" ht="15" customHeight="1" x14ac:dyDescent="0.25">
      <c r="B192" s="206"/>
    </row>
    <row r="193" spans="1:6" s="37" customFormat="1" ht="15" customHeight="1" x14ac:dyDescent="0.25">
      <c r="A193" s="202"/>
      <c r="B193" s="203"/>
      <c r="C193" s="204"/>
      <c r="D193" s="130"/>
      <c r="E193" s="130"/>
      <c r="F193" s="130"/>
    </row>
    <row r="194" spans="1:6" s="37" customFormat="1" ht="15" customHeight="1" x14ac:dyDescent="0.25">
      <c r="A194" s="202"/>
      <c r="B194" s="203"/>
      <c r="C194" s="204"/>
      <c r="D194" s="130"/>
      <c r="E194" s="130"/>
      <c r="F194" s="130"/>
    </row>
    <row r="195" spans="1:6" s="37" customFormat="1" ht="15" customHeight="1" x14ac:dyDescent="0.25">
      <c r="A195" s="202"/>
      <c r="B195" s="203"/>
      <c r="C195" s="204"/>
      <c r="D195" s="130"/>
      <c r="E195" s="130"/>
      <c r="F195" s="130"/>
    </row>
    <row r="196" spans="1:6" s="37" customFormat="1" x14ac:dyDescent="0.25">
      <c r="A196" s="202"/>
      <c r="B196" s="203"/>
      <c r="C196" s="204"/>
      <c r="D196" s="130"/>
      <c r="E196" s="130"/>
      <c r="F196" s="130"/>
    </row>
    <row r="197" spans="1:6" s="37" customFormat="1" x14ac:dyDescent="0.25">
      <c r="A197" s="202"/>
      <c r="B197" s="203"/>
      <c r="C197" s="204"/>
      <c r="D197" s="130"/>
      <c r="E197" s="130"/>
      <c r="F197" s="130"/>
    </row>
    <row r="198" spans="1:6" s="37" customFormat="1" x14ac:dyDescent="0.25">
      <c r="A198" s="202"/>
      <c r="B198" s="203"/>
      <c r="C198" s="204"/>
      <c r="D198" s="130"/>
      <c r="E198" s="130"/>
      <c r="F198" s="130"/>
    </row>
    <row r="199" spans="1:6" s="37" customFormat="1" x14ac:dyDescent="0.25">
      <c r="A199" s="202"/>
      <c r="B199" s="203"/>
      <c r="C199" s="204"/>
      <c r="D199" s="130"/>
      <c r="E199" s="130"/>
      <c r="F199" s="130"/>
    </row>
    <row r="200" spans="1:6" s="37" customFormat="1" x14ac:dyDescent="0.25">
      <c r="A200" s="202"/>
      <c r="B200" s="203"/>
      <c r="C200" s="204"/>
      <c r="D200" s="130"/>
      <c r="E200" s="130"/>
      <c r="F200" s="130"/>
    </row>
    <row r="201" spans="1:6" s="37" customFormat="1" x14ac:dyDescent="0.25">
      <c r="A201" s="202"/>
      <c r="B201" s="203"/>
      <c r="C201" s="204"/>
      <c r="D201" s="130"/>
      <c r="E201" s="130"/>
      <c r="F201" s="130"/>
    </row>
    <row r="202" spans="1:6" s="37" customFormat="1" x14ac:dyDescent="0.25">
      <c r="A202" s="202"/>
      <c r="B202" s="203"/>
      <c r="C202" s="204"/>
      <c r="D202" s="130"/>
      <c r="E202" s="130"/>
      <c r="F202" s="130"/>
    </row>
    <row r="203" spans="1:6" s="37" customFormat="1" x14ac:dyDescent="0.25">
      <c r="A203" s="202"/>
      <c r="B203" s="203"/>
      <c r="C203" s="204"/>
      <c r="D203" s="130"/>
      <c r="E203" s="130"/>
      <c r="F203" s="130"/>
    </row>
    <row r="204" spans="1:6" s="37" customFormat="1" x14ac:dyDescent="0.25">
      <c r="A204" s="202"/>
      <c r="B204" s="203"/>
      <c r="C204" s="204"/>
      <c r="D204" s="130"/>
      <c r="E204" s="130"/>
      <c r="F204" s="130"/>
    </row>
    <row r="205" spans="1:6" s="37" customFormat="1" x14ac:dyDescent="0.25">
      <c r="A205" s="202"/>
      <c r="B205" s="203"/>
      <c r="C205" s="204"/>
      <c r="D205" s="130"/>
      <c r="E205" s="130"/>
      <c r="F205" s="130"/>
    </row>
    <row r="206" spans="1:6" s="37" customFormat="1" x14ac:dyDescent="0.25">
      <c r="A206" s="202"/>
      <c r="B206" s="203"/>
      <c r="C206" s="204"/>
      <c r="D206" s="130"/>
      <c r="E206" s="130"/>
      <c r="F206" s="130"/>
    </row>
    <row r="207" spans="1:6" s="37" customFormat="1" x14ac:dyDescent="0.25">
      <c r="A207" s="202"/>
      <c r="B207" s="203"/>
      <c r="C207" s="204"/>
      <c r="D207" s="130"/>
      <c r="E207" s="130"/>
      <c r="F207" s="130"/>
    </row>
    <row r="208" spans="1:6" s="37" customFormat="1" x14ac:dyDescent="0.25">
      <c r="A208" s="202"/>
      <c r="B208" s="203"/>
      <c r="C208" s="204"/>
      <c r="D208" s="130"/>
      <c r="E208" s="130"/>
      <c r="F208" s="130"/>
    </row>
    <row r="209" spans="1:6" s="37" customFormat="1" x14ac:dyDescent="0.25">
      <c r="A209" s="202"/>
      <c r="B209" s="203"/>
      <c r="C209" s="204"/>
      <c r="D209" s="130"/>
      <c r="E209" s="130"/>
      <c r="F209" s="130"/>
    </row>
    <row r="210" spans="1:6" s="37" customFormat="1" x14ac:dyDescent="0.25">
      <c r="A210" s="202"/>
      <c r="B210" s="203"/>
      <c r="C210" s="204"/>
      <c r="D210" s="130"/>
      <c r="E210" s="130"/>
      <c r="F210" s="130"/>
    </row>
    <row r="211" spans="1:6" s="37" customFormat="1" x14ac:dyDescent="0.25">
      <c r="A211" s="202"/>
      <c r="B211" s="203"/>
      <c r="C211" s="204"/>
      <c r="D211" s="130"/>
      <c r="E211" s="130"/>
      <c r="F211" s="130"/>
    </row>
    <row r="212" spans="1:6" s="37" customFormat="1" x14ac:dyDescent="0.25">
      <c r="A212" s="202"/>
      <c r="B212" s="203"/>
      <c r="C212" s="204"/>
      <c r="D212" s="130"/>
      <c r="E212" s="130"/>
      <c r="F212" s="130"/>
    </row>
    <row r="213" spans="1:6" s="37" customFormat="1" x14ac:dyDescent="0.25">
      <c r="A213" s="202"/>
      <c r="B213" s="203"/>
      <c r="C213" s="204"/>
      <c r="D213" s="130"/>
      <c r="E213" s="130"/>
      <c r="F213" s="130"/>
    </row>
    <row r="214" spans="1:6" s="37" customFormat="1" x14ac:dyDescent="0.25">
      <c r="A214" s="202"/>
      <c r="B214" s="203"/>
      <c r="C214" s="204"/>
      <c r="D214" s="130"/>
      <c r="E214" s="130"/>
      <c r="F214" s="130"/>
    </row>
    <row r="215" spans="1:6" s="37" customFormat="1" x14ac:dyDescent="0.25">
      <c r="A215" s="202"/>
      <c r="B215" s="203"/>
      <c r="C215" s="204"/>
      <c r="D215" s="130"/>
      <c r="E215" s="130"/>
      <c r="F215" s="130"/>
    </row>
    <row r="216" spans="1:6" s="37" customFormat="1" x14ac:dyDescent="0.25">
      <c r="A216" s="202"/>
      <c r="B216" s="203"/>
      <c r="C216" s="204"/>
      <c r="D216" s="130"/>
      <c r="E216" s="130"/>
      <c r="F216" s="130"/>
    </row>
    <row r="217" spans="1:6" s="37" customFormat="1" x14ac:dyDescent="0.25">
      <c r="A217" s="202"/>
      <c r="B217" s="203"/>
      <c r="C217" s="204"/>
      <c r="D217" s="130"/>
      <c r="E217" s="130"/>
      <c r="F217" s="130"/>
    </row>
    <row r="218" spans="1:6" s="37" customFormat="1" x14ac:dyDescent="0.25">
      <c r="A218" s="202"/>
      <c r="B218" s="203"/>
      <c r="C218" s="204"/>
      <c r="D218" s="130"/>
      <c r="E218" s="130"/>
      <c r="F218" s="130"/>
    </row>
    <row r="219" spans="1:6" s="37" customFormat="1" x14ac:dyDescent="0.25">
      <c r="A219" s="202"/>
      <c r="B219" s="203"/>
      <c r="C219" s="204"/>
      <c r="D219" s="130"/>
      <c r="E219" s="130"/>
      <c r="F219" s="130"/>
    </row>
    <row r="220" spans="1:6" s="37" customFormat="1" x14ac:dyDescent="0.25">
      <c r="A220" s="202"/>
      <c r="B220" s="203"/>
      <c r="C220" s="204"/>
      <c r="D220" s="130"/>
      <c r="E220" s="130"/>
      <c r="F220" s="130"/>
    </row>
    <row r="221" spans="1:6" s="37" customFormat="1" x14ac:dyDescent="0.25">
      <c r="A221" s="202"/>
      <c r="B221" s="203"/>
      <c r="C221" s="204"/>
      <c r="D221" s="130"/>
      <c r="E221" s="130"/>
      <c r="F221" s="130"/>
    </row>
    <row r="222" spans="1:6" s="37" customFormat="1" x14ac:dyDescent="0.25">
      <c r="A222" s="202"/>
      <c r="B222" s="203"/>
      <c r="C222" s="204"/>
      <c r="D222" s="130"/>
      <c r="E222" s="130"/>
      <c r="F222" s="130"/>
    </row>
    <row r="223" spans="1:6" s="37" customFormat="1" x14ac:dyDescent="0.25">
      <c r="A223" s="202"/>
      <c r="B223" s="203"/>
      <c r="C223" s="204"/>
      <c r="D223" s="130"/>
      <c r="E223" s="130"/>
      <c r="F223" s="130"/>
    </row>
    <row r="224" spans="1:6" s="37" customFormat="1" x14ac:dyDescent="0.25">
      <c r="A224" s="202"/>
      <c r="B224" s="203"/>
      <c r="C224" s="204"/>
      <c r="D224" s="130"/>
      <c r="E224" s="130"/>
      <c r="F224" s="130"/>
    </row>
    <row r="225" spans="1:6" s="37" customFormat="1" x14ac:dyDescent="0.25">
      <c r="A225" s="202"/>
      <c r="B225" s="203"/>
      <c r="C225" s="204"/>
      <c r="D225" s="130"/>
      <c r="E225" s="130"/>
      <c r="F225" s="130"/>
    </row>
    <row r="226" spans="1:6" s="37" customFormat="1" x14ac:dyDescent="0.25">
      <c r="A226" s="202"/>
      <c r="B226" s="203"/>
      <c r="C226" s="204"/>
      <c r="D226" s="130"/>
      <c r="E226" s="130"/>
      <c r="F226" s="130"/>
    </row>
    <row r="227" spans="1:6" s="37" customFormat="1" x14ac:dyDescent="0.25">
      <c r="A227" s="202"/>
      <c r="B227" s="203"/>
      <c r="C227" s="204"/>
      <c r="D227" s="130"/>
      <c r="E227" s="130"/>
      <c r="F227" s="130"/>
    </row>
    <row r="228" spans="1:6" s="37" customFormat="1" x14ac:dyDescent="0.25">
      <c r="A228" s="202"/>
      <c r="B228" s="203"/>
      <c r="C228" s="204"/>
      <c r="D228" s="130"/>
      <c r="E228" s="130"/>
      <c r="F228" s="130"/>
    </row>
    <row r="229" spans="1:6" s="37" customFormat="1" x14ac:dyDescent="0.25">
      <c r="A229" s="202"/>
      <c r="B229" s="203"/>
      <c r="C229" s="204"/>
      <c r="D229" s="130"/>
      <c r="E229" s="130"/>
      <c r="F229" s="130"/>
    </row>
    <row r="230" spans="1:6" s="37" customFormat="1" x14ac:dyDescent="0.25">
      <c r="A230" s="202"/>
      <c r="B230" s="203"/>
      <c r="C230" s="204"/>
      <c r="D230" s="130"/>
      <c r="E230" s="130"/>
      <c r="F230" s="130"/>
    </row>
    <row r="231" spans="1:6" s="37" customFormat="1" x14ac:dyDescent="0.25">
      <c r="A231" s="202"/>
      <c r="B231" s="203"/>
      <c r="C231" s="204"/>
      <c r="D231" s="130"/>
      <c r="E231" s="130"/>
      <c r="F231" s="130"/>
    </row>
    <row r="232" spans="1:6" s="37" customFormat="1" x14ac:dyDescent="0.25">
      <c r="A232" s="202"/>
      <c r="B232" s="203"/>
      <c r="C232" s="204"/>
      <c r="D232" s="130"/>
      <c r="E232" s="130"/>
      <c r="F232" s="130"/>
    </row>
    <row r="233" spans="1:6" s="37" customFormat="1" x14ac:dyDescent="0.25">
      <c r="A233" s="202"/>
      <c r="B233" s="203"/>
      <c r="C233" s="204"/>
      <c r="D233" s="130"/>
      <c r="E233" s="130"/>
      <c r="F233" s="130"/>
    </row>
    <row r="234" spans="1:6" s="37" customFormat="1" x14ac:dyDescent="0.25">
      <c r="A234" s="202"/>
      <c r="B234" s="203"/>
      <c r="C234" s="204"/>
      <c r="D234" s="130"/>
      <c r="E234" s="130"/>
      <c r="F234" s="130"/>
    </row>
    <row r="235" spans="1:6" s="37" customFormat="1" x14ac:dyDescent="0.25">
      <c r="A235" s="202"/>
      <c r="B235" s="203"/>
      <c r="C235" s="204"/>
      <c r="D235" s="130"/>
      <c r="E235" s="130"/>
      <c r="F235" s="130"/>
    </row>
    <row r="236" spans="1:6" s="37" customFormat="1" x14ac:dyDescent="0.25">
      <c r="A236" s="202"/>
      <c r="B236" s="203"/>
      <c r="C236" s="204"/>
      <c r="D236" s="130"/>
      <c r="E236" s="130"/>
      <c r="F236" s="130"/>
    </row>
    <row r="237" spans="1:6" s="37" customFormat="1" x14ac:dyDescent="0.25">
      <c r="A237" s="202"/>
      <c r="B237" s="203"/>
      <c r="C237" s="204"/>
      <c r="D237" s="130"/>
      <c r="E237" s="130"/>
      <c r="F237" s="130"/>
    </row>
    <row r="238" spans="1:6" s="37" customFormat="1" x14ac:dyDescent="0.25">
      <c r="A238" s="202"/>
      <c r="B238" s="203"/>
      <c r="C238" s="204"/>
      <c r="D238" s="130"/>
      <c r="E238" s="130"/>
      <c r="F238" s="130"/>
    </row>
    <row r="239" spans="1:6" s="37" customFormat="1" x14ac:dyDescent="0.25">
      <c r="A239" s="202"/>
      <c r="B239" s="203"/>
      <c r="C239" s="204"/>
      <c r="D239" s="130"/>
      <c r="E239" s="130"/>
      <c r="F239" s="130"/>
    </row>
    <row r="240" spans="1:6" s="37" customFormat="1" x14ac:dyDescent="0.25">
      <c r="A240" s="202"/>
      <c r="B240" s="203"/>
      <c r="C240" s="204"/>
      <c r="D240" s="130"/>
      <c r="E240" s="130"/>
      <c r="F240" s="130"/>
    </row>
    <row r="241" spans="1:6" s="37" customFormat="1" x14ac:dyDescent="0.25">
      <c r="A241" s="202"/>
      <c r="B241" s="203"/>
      <c r="C241" s="204"/>
      <c r="D241" s="130"/>
      <c r="E241" s="130"/>
      <c r="F241" s="130"/>
    </row>
    <row r="242" spans="1:6" s="37" customFormat="1" x14ac:dyDescent="0.25">
      <c r="A242" s="202"/>
      <c r="B242" s="203"/>
      <c r="C242" s="204"/>
      <c r="D242" s="130"/>
      <c r="E242" s="130"/>
      <c r="F242" s="130"/>
    </row>
    <row r="243" spans="1:6" s="37" customFormat="1" x14ac:dyDescent="0.25">
      <c r="A243" s="202"/>
      <c r="B243" s="203"/>
      <c r="C243" s="204"/>
      <c r="D243" s="130"/>
      <c r="E243" s="130"/>
      <c r="F243" s="130"/>
    </row>
    <row r="244" spans="1:6" s="37" customFormat="1" x14ac:dyDescent="0.25">
      <c r="A244" s="202"/>
      <c r="B244" s="203"/>
      <c r="C244" s="204"/>
      <c r="D244" s="130"/>
      <c r="E244" s="130"/>
      <c r="F244" s="130"/>
    </row>
    <row r="245" spans="1:6" s="37" customFormat="1" x14ac:dyDescent="0.25">
      <c r="A245" s="202"/>
      <c r="B245" s="203"/>
      <c r="C245" s="204"/>
      <c r="D245" s="130"/>
      <c r="E245" s="130"/>
      <c r="F245" s="130"/>
    </row>
    <row r="246" spans="1:6" s="37" customFormat="1" x14ac:dyDescent="0.25">
      <c r="A246" s="202"/>
      <c r="B246" s="203"/>
      <c r="C246" s="204"/>
      <c r="D246" s="130"/>
      <c r="E246" s="130"/>
      <c r="F246" s="130"/>
    </row>
    <row r="247" spans="1:6" s="37" customFormat="1" x14ac:dyDescent="0.25">
      <c r="A247" s="202"/>
      <c r="B247" s="203"/>
      <c r="C247" s="204"/>
      <c r="D247" s="130"/>
      <c r="E247" s="130"/>
      <c r="F247" s="130"/>
    </row>
    <row r="248" spans="1:6" s="37" customFormat="1" x14ac:dyDescent="0.25">
      <c r="A248" s="202"/>
      <c r="B248" s="203"/>
      <c r="C248" s="204"/>
      <c r="D248" s="130"/>
      <c r="E248" s="130"/>
      <c r="F248" s="130"/>
    </row>
    <row r="249" spans="1:6" s="37" customFormat="1" x14ac:dyDescent="0.25">
      <c r="A249" s="202"/>
      <c r="B249" s="203"/>
      <c r="C249" s="204"/>
      <c r="D249" s="130"/>
      <c r="E249" s="130"/>
      <c r="F249" s="130"/>
    </row>
    <row r="250" spans="1:6" s="37" customFormat="1" x14ac:dyDescent="0.25">
      <c r="A250" s="202"/>
      <c r="B250" s="203"/>
      <c r="C250" s="204"/>
      <c r="D250" s="130"/>
      <c r="E250" s="130"/>
      <c r="F250" s="130"/>
    </row>
    <row r="251" spans="1:6" s="37" customFormat="1" x14ac:dyDescent="0.25">
      <c r="A251" s="202"/>
      <c r="B251" s="203"/>
      <c r="C251" s="204"/>
      <c r="D251" s="130"/>
      <c r="E251" s="130"/>
      <c r="F251" s="130"/>
    </row>
    <row r="252" spans="1:6" s="37" customFormat="1" x14ac:dyDescent="0.25">
      <c r="A252" s="202"/>
      <c r="B252" s="203"/>
      <c r="C252" s="204"/>
      <c r="D252" s="130"/>
      <c r="E252" s="130"/>
      <c r="F252" s="130"/>
    </row>
    <row r="253" spans="1:6" s="37" customFormat="1" x14ac:dyDescent="0.25">
      <c r="A253" s="202"/>
      <c r="B253" s="203"/>
      <c r="C253" s="204"/>
      <c r="D253" s="130"/>
      <c r="E253" s="130"/>
      <c r="F253" s="130"/>
    </row>
    <row r="254" spans="1:6" s="37" customFormat="1" x14ac:dyDescent="0.25">
      <c r="A254" s="202"/>
      <c r="B254" s="203"/>
      <c r="C254" s="204"/>
      <c r="D254" s="130"/>
      <c r="E254" s="130"/>
      <c r="F254" s="130"/>
    </row>
    <row r="255" spans="1:6" s="37" customFormat="1" x14ac:dyDescent="0.25">
      <c r="A255" s="202"/>
      <c r="B255" s="203"/>
      <c r="C255" s="204"/>
      <c r="D255" s="130"/>
      <c r="E255" s="130"/>
      <c r="F255" s="130"/>
    </row>
    <row r="256" spans="1:6" s="37" customFormat="1" x14ac:dyDescent="0.25">
      <c r="A256" s="202"/>
      <c r="B256" s="203"/>
      <c r="C256" s="204"/>
      <c r="D256" s="130"/>
      <c r="E256" s="130"/>
      <c r="F256" s="130"/>
    </row>
    <row r="257" spans="1:6" s="37" customFormat="1" x14ac:dyDescent="0.25">
      <c r="A257" s="202"/>
      <c r="B257" s="203"/>
      <c r="C257" s="204"/>
      <c r="D257" s="130"/>
      <c r="E257" s="130"/>
      <c r="F257" s="130"/>
    </row>
    <row r="258" spans="1:6" s="37" customFormat="1" x14ac:dyDescent="0.25">
      <c r="A258" s="202"/>
      <c r="B258" s="203"/>
      <c r="C258" s="204"/>
      <c r="D258" s="130"/>
      <c r="E258" s="130"/>
      <c r="F258" s="130"/>
    </row>
    <row r="259" spans="1:6" s="37" customFormat="1" x14ac:dyDescent="0.25">
      <c r="A259" s="202"/>
      <c r="B259" s="203"/>
      <c r="C259" s="204"/>
      <c r="D259" s="130"/>
      <c r="E259" s="130"/>
      <c r="F259" s="130"/>
    </row>
    <row r="260" spans="1:6" s="37" customFormat="1" x14ac:dyDescent="0.25">
      <c r="A260" s="202"/>
      <c r="B260" s="203"/>
      <c r="C260" s="204"/>
      <c r="D260" s="130"/>
      <c r="E260" s="130"/>
      <c r="F260" s="130"/>
    </row>
    <row r="261" spans="1:6" s="37" customFormat="1" x14ac:dyDescent="0.25">
      <c r="A261" s="202"/>
      <c r="B261" s="203"/>
      <c r="C261" s="204"/>
      <c r="D261" s="130"/>
      <c r="E261" s="130"/>
      <c r="F261" s="130"/>
    </row>
    <row r="262" spans="1:6" s="37" customFormat="1" x14ac:dyDescent="0.25">
      <c r="A262" s="202"/>
      <c r="B262" s="203"/>
      <c r="C262" s="204"/>
      <c r="D262" s="130"/>
      <c r="E262" s="130"/>
      <c r="F262" s="130"/>
    </row>
    <row r="263" spans="1:6" s="37" customFormat="1" x14ac:dyDescent="0.25">
      <c r="A263" s="202"/>
      <c r="B263" s="203"/>
      <c r="C263" s="204"/>
      <c r="D263" s="130"/>
      <c r="E263" s="130"/>
      <c r="F263" s="130"/>
    </row>
    <row r="264" spans="1:6" s="37" customFormat="1" x14ac:dyDescent="0.25">
      <c r="A264" s="202"/>
      <c r="B264" s="203"/>
      <c r="C264" s="204"/>
      <c r="D264" s="130"/>
      <c r="E264" s="130"/>
      <c r="F264" s="130"/>
    </row>
    <row r="265" spans="1:6" s="37" customFormat="1" x14ac:dyDescent="0.25">
      <c r="A265" s="202"/>
      <c r="B265" s="203"/>
      <c r="C265" s="204"/>
      <c r="D265" s="130"/>
      <c r="E265" s="130"/>
      <c r="F265" s="130"/>
    </row>
    <row r="266" spans="1:6" s="37" customForma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</sheetData>
  <mergeCells count="37">
    <mergeCell ref="A2:F2"/>
    <mergeCell ref="B3:D3"/>
    <mergeCell ref="E3:F3"/>
    <mergeCell ref="B4:D4"/>
    <mergeCell ref="E4:F4"/>
    <mergeCell ref="B5:F5"/>
    <mergeCell ref="B13:D13"/>
    <mergeCell ref="B14:D14"/>
    <mergeCell ref="B11:D11"/>
    <mergeCell ref="B12:D12"/>
    <mergeCell ref="B6:D6"/>
    <mergeCell ref="B7:D7"/>
    <mergeCell ref="E7:F7"/>
    <mergeCell ref="B8:D8"/>
    <mergeCell ref="B9:D9"/>
    <mergeCell ref="B10:D10"/>
    <mergeCell ref="E6:F6"/>
    <mergeCell ref="B19:D19"/>
    <mergeCell ref="B20:D20"/>
    <mergeCell ref="B17:D17"/>
    <mergeCell ref="B18:D18"/>
    <mergeCell ref="B15:D15"/>
    <mergeCell ref="B16:D16"/>
    <mergeCell ref="B188:C188"/>
    <mergeCell ref="B21:D21"/>
    <mergeCell ref="B145:F145"/>
    <mergeCell ref="B56:F56"/>
    <mergeCell ref="B25:D25"/>
    <mergeCell ref="E25:F25"/>
    <mergeCell ref="B26:D26"/>
    <mergeCell ref="E26:F26"/>
    <mergeCell ref="B29:F29"/>
    <mergeCell ref="B32:F32"/>
    <mergeCell ref="B62:F62"/>
    <mergeCell ref="B28:C28"/>
    <mergeCell ref="B23:D23"/>
    <mergeCell ref="B24:D24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1" manualBreakCount="1">
    <brk id="26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F514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5" width="10.7265625" style="130" customWidth="1"/>
    <col min="6" max="6" width="12.7265625" style="130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490</v>
      </c>
      <c r="C4" s="479"/>
      <c r="D4" s="479"/>
      <c r="E4" s="479"/>
      <c r="F4" s="479"/>
    </row>
    <row r="5" spans="1:6" s="257" customFormat="1" ht="18" x14ac:dyDescent="0.35">
      <c r="A5" s="253"/>
      <c r="B5" s="482" t="s">
        <v>691</v>
      </c>
      <c r="C5" s="482"/>
      <c r="D5" s="482"/>
      <c r="E5" s="482"/>
      <c r="F5" s="482"/>
    </row>
    <row r="6" spans="1:6" s="257" customFormat="1" ht="18" x14ac:dyDescent="0.35">
      <c r="A6" s="253"/>
      <c r="B6" s="463"/>
      <c r="C6" s="463"/>
      <c r="D6" s="463"/>
      <c r="E6" s="463"/>
      <c r="F6" s="463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20"/>
      <c r="F8" s="220">
        <f>+F33</f>
        <v>0</v>
      </c>
    </row>
    <row r="9" spans="1:6" s="3" customFormat="1" ht="15" customHeight="1" x14ac:dyDescent="0.35">
      <c r="A9" s="9"/>
      <c r="B9" s="465"/>
      <c r="C9" s="465"/>
      <c r="D9" s="465"/>
      <c r="E9" s="220"/>
      <c r="F9" s="220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20"/>
      <c r="F10" s="220">
        <f>+F72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20"/>
      <c r="F12" s="220">
        <f>+F88</f>
        <v>0</v>
      </c>
    </row>
    <row r="13" spans="1:6" s="3" customFormat="1" ht="15" customHeight="1" thickBot="1" x14ac:dyDescent="0.4">
      <c r="A13" s="10"/>
      <c r="B13" s="487"/>
      <c r="C13" s="487"/>
      <c r="D13" s="487"/>
      <c r="E13" s="223"/>
      <c r="F13" s="223"/>
    </row>
    <row r="14" spans="1:6" s="3" customFormat="1" ht="15" customHeight="1" x14ac:dyDescent="0.35">
      <c r="A14" s="9"/>
      <c r="B14" s="468"/>
      <c r="C14" s="468"/>
      <c r="D14" s="468"/>
      <c r="E14" s="220"/>
      <c r="F14" s="220"/>
    </row>
    <row r="15" spans="1:6" s="1" customFormat="1" ht="15" customHeight="1" x14ac:dyDescent="0.35">
      <c r="A15" s="11"/>
      <c r="B15" s="467" t="s">
        <v>129</v>
      </c>
      <c r="C15" s="467"/>
      <c r="D15" s="467"/>
      <c r="E15" s="221"/>
      <c r="F15" s="221">
        <f>SUM(F8:F14)</f>
        <v>0</v>
      </c>
    </row>
    <row r="16" spans="1:6" s="1" customFormat="1" ht="15" customHeight="1" x14ac:dyDescent="0.35">
      <c r="A16" s="11"/>
      <c r="B16" s="62" t="s">
        <v>504</v>
      </c>
      <c r="C16" s="179" t="s">
        <v>505</v>
      </c>
      <c r="D16" s="180">
        <v>0.1</v>
      </c>
      <c r="E16" s="220"/>
      <c r="F16" s="220">
        <f>+F15*0.1</f>
        <v>0</v>
      </c>
    </row>
    <row r="17" spans="1:6" s="1" customFormat="1" ht="15" customHeight="1" x14ac:dyDescent="0.35">
      <c r="A17" s="11"/>
      <c r="B17" s="467"/>
      <c r="C17" s="467"/>
      <c r="D17" s="467"/>
      <c r="E17" s="221"/>
      <c r="F17" s="221"/>
    </row>
    <row r="18" spans="1:6" s="1" customFormat="1" ht="15" customHeight="1" x14ac:dyDescent="0.35">
      <c r="A18" s="11"/>
      <c r="B18" s="481" t="s">
        <v>129</v>
      </c>
      <c r="C18" s="481"/>
      <c r="D18" s="481"/>
      <c r="E18" s="239"/>
      <c r="F18" s="239">
        <f>+F16+F15</f>
        <v>0</v>
      </c>
    </row>
    <row r="19" spans="1:6" s="1" customFormat="1" ht="15" customHeight="1" x14ac:dyDescent="0.35">
      <c r="A19" s="5"/>
      <c r="B19" s="470"/>
      <c r="C19" s="470"/>
      <c r="D19" s="470"/>
      <c r="E19" s="471"/>
      <c r="F19" s="471"/>
    </row>
    <row r="20" spans="1:6" s="4" customFormat="1" ht="15" customHeight="1" x14ac:dyDescent="0.35">
      <c r="A20" s="6"/>
      <c r="B20" s="472"/>
      <c r="C20" s="472"/>
      <c r="D20" s="472"/>
      <c r="E20" s="473"/>
      <c r="F20" s="473"/>
    </row>
    <row r="21" spans="1:6" s="12" customFormat="1" ht="15" customHeight="1" x14ac:dyDescent="0.35">
      <c r="A21" s="131" t="s">
        <v>3</v>
      </c>
      <c r="B21" s="190" t="s">
        <v>5</v>
      </c>
      <c r="C21" s="100" t="s">
        <v>18</v>
      </c>
      <c r="D21" s="133" t="s">
        <v>6</v>
      </c>
      <c r="E21" s="160" t="s">
        <v>7</v>
      </c>
      <c r="F21" s="160" t="s">
        <v>8</v>
      </c>
    </row>
    <row r="22" spans="1:6" s="13" customFormat="1" ht="15" customHeight="1" x14ac:dyDescent="0.35">
      <c r="A22" s="11"/>
      <c r="B22" s="475" t="str">
        <f>B5</f>
        <v>Razori - Pot čez Gmajno (os E) - v naselju, KOLE</v>
      </c>
      <c r="C22" s="475"/>
      <c r="D22" s="57"/>
      <c r="E22" s="184"/>
      <c r="F22" s="184"/>
    </row>
    <row r="23" spans="1:6" s="13" customFormat="1" ht="76.5" customHeight="1" x14ac:dyDescent="0.35">
      <c r="A23" s="11"/>
      <c r="B23" s="469" t="s">
        <v>87</v>
      </c>
      <c r="C23" s="469"/>
      <c r="D23" s="469"/>
      <c r="E23" s="469"/>
      <c r="F23" s="469"/>
    </row>
    <row r="24" spans="1:6" s="13" customFormat="1" ht="15" customHeight="1" x14ac:dyDescent="0.35">
      <c r="A24" s="131"/>
      <c r="B24" s="123"/>
      <c r="C24" s="197"/>
      <c r="D24" s="123"/>
      <c r="E24" s="123"/>
      <c r="F24" s="123"/>
    </row>
    <row r="25" spans="1:6" s="13" customFormat="1" ht="15" customHeight="1" x14ac:dyDescent="0.35">
      <c r="A25" s="131" t="s">
        <v>20</v>
      </c>
      <c r="B25" s="190" t="s">
        <v>14</v>
      </c>
      <c r="C25" s="100"/>
      <c r="D25" s="132"/>
      <c r="E25" s="133"/>
      <c r="F25" s="133"/>
    </row>
    <row r="26" spans="1:6" s="13" customFormat="1" ht="33" customHeight="1" x14ac:dyDescent="0.35">
      <c r="A26" s="131"/>
      <c r="B26" s="474" t="s">
        <v>112</v>
      </c>
      <c r="C26" s="474"/>
      <c r="D26" s="474"/>
      <c r="E26" s="474"/>
      <c r="F26" s="474"/>
    </row>
    <row r="27" spans="1:6" s="13" customFormat="1" ht="15" customHeight="1" x14ac:dyDescent="0.35">
      <c r="A27" s="131" t="s">
        <v>33</v>
      </c>
      <c r="B27" s="190" t="s">
        <v>34</v>
      </c>
      <c r="C27" s="100"/>
      <c r="D27" s="132"/>
      <c r="E27" s="133"/>
      <c r="F27" s="133"/>
    </row>
    <row r="28" spans="1:6" s="13" customFormat="1" ht="15" customHeight="1" x14ac:dyDescent="0.35">
      <c r="A28" s="131"/>
      <c r="B28" s="190"/>
      <c r="C28" s="100"/>
      <c r="D28" s="132"/>
      <c r="E28" s="133"/>
      <c r="F28" s="133"/>
    </row>
    <row r="29" spans="1:6" s="16" customFormat="1" ht="46.5" x14ac:dyDescent="0.35">
      <c r="A29" s="19" t="s">
        <v>9</v>
      </c>
      <c r="B29" s="41" t="s">
        <v>111</v>
      </c>
      <c r="C29" s="14" t="s">
        <v>10</v>
      </c>
      <c r="D29" s="32">
        <v>0.03</v>
      </c>
      <c r="E29" s="124"/>
      <c r="F29" s="32">
        <f>D29*E29</f>
        <v>0</v>
      </c>
    </row>
    <row r="30" spans="1:6" s="16" customFormat="1" ht="15" customHeight="1" x14ac:dyDescent="0.35">
      <c r="A30" s="19"/>
      <c r="B30" s="41"/>
      <c r="C30" s="14"/>
      <c r="D30" s="32"/>
      <c r="E30" s="124"/>
      <c r="F30" s="32"/>
    </row>
    <row r="31" spans="1:6" s="16" customFormat="1" ht="46.5" x14ac:dyDescent="0.35">
      <c r="A31" s="19" t="s">
        <v>11</v>
      </c>
      <c r="B31" s="41" t="s">
        <v>12</v>
      </c>
      <c r="C31" s="14" t="s">
        <v>13</v>
      </c>
      <c r="D31" s="32">
        <v>2</v>
      </c>
      <c r="E31" s="124"/>
      <c r="F31" s="32">
        <f>D31*E31</f>
        <v>0</v>
      </c>
    </row>
    <row r="32" spans="1:6" s="16" customFormat="1" ht="15" customHeight="1" x14ac:dyDescent="0.35">
      <c r="A32" s="19"/>
      <c r="B32" s="191"/>
      <c r="C32" s="101"/>
      <c r="D32" s="32"/>
      <c r="E32" s="124"/>
      <c r="F32" s="32"/>
    </row>
    <row r="33" spans="1:6" s="16" customFormat="1" ht="15" customHeight="1" x14ac:dyDescent="0.35">
      <c r="A33" s="35"/>
      <c r="B33" s="228" t="s">
        <v>37</v>
      </c>
      <c r="C33" s="229"/>
      <c r="D33" s="230"/>
      <c r="E33" s="231"/>
      <c r="F33" s="230">
        <f>SUM(F29:F31)</f>
        <v>0</v>
      </c>
    </row>
    <row r="34" spans="1:6" s="16" customFormat="1" ht="15" customHeight="1" x14ac:dyDescent="0.35">
      <c r="A34" s="35"/>
      <c r="B34" s="146"/>
      <c r="C34" s="102"/>
      <c r="D34" s="132"/>
      <c r="E34" s="142"/>
      <c r="F34" s="132"/>
    </row>
    <row r="35" spans="1:6" s="16" customFormat="1" ht="15" customHeight="1" x14ac:dyDescent="0.35">
      <c r="A35" s="35"/>
      <c r="B35" s="146"/>
      <c r="C35" s="102"/>
      <c r="D35" s="132"/>
      <c r="E35" s="142"/>
      <c r="F35" s="132"/>
    </row>
    <row r="36" spans="1:6" s="16" customFormat="1" ht="15" customHeight="1" x14ac:dyDescent="0.35">
      <c r="A36" s="21" t="s">
        <v>21</v>
      </c>
      <c r="B36" s="185" t="s">
        <v>25</v>
      </c>
      <c r="C36" s="102"/>
      <c r="D36" s="132"/>
      <c r="E36" s="142"/>
      <c r="F36" s="132"/>
    </row>
    <row r="37" spans="1:6" s="16" customFormat="1" ht="49.5" customHeight="1" x14ac:dyDescent="0.35">
      <c r="A37" s="21"/>
      <c r="B37" s="462" t="s">
        <v>113</v>
      </c>
      <c r="C37" s="462"/>
      <c r="D37" s="462"/>
      <c r="E37" s="462"/>
      <c r="F37" s="462"/>
    </row>
    <row r="38" spans="1:6" s="16" customFormat="1" ht="15" customHeight="1" x14ac:dyDescent="0.35">
      <c r="A38" s="21" t="s">
        <v>38</v>
      </c>
      <c r="B38" s="185" t="s">
        <v>39</v>
      </c>
      <c r="C38" s="102"/>
      <c r="D38" s="132"/>
      <c r="E38" s="142"/>
      <c r="F38" s="132"/>
    </row>
    <row r="39" spans="1:6" s="16" customFormat="1" ht="15" customHeight="1" x14ac:dyDescent="0.35">
      <c r="A39" s="21"/>
      <c r="B39" s="185"/>
      <c r="C39" s="102"/>
      <c r="D39" s="132"/>
      <c r="E39" s="142"/>
      <c r="F39" s="132"/>
    </row>
    <row r="40" spans="1:6" s="16" customFormat="1" ht="31" x14ac:dyDescent="0.35">
      <c r="A40" s="134" t="s">
        <v>70</v>
      </c>
      <c r="B40" s="135" t="s">
        <v>71</v>
      </c>
      <c r="C40" s="14" t="s">
        <v>60</v>
      </c>
      <c r="D40" s="32">
        <v>8.923</v>
      </c>
      <c r="E40" s="124"/>
      <c r="F40" s="32">
        <f>D40*E40</f>
        <v>0</v>
      </c>
    </row>
    <row r="41" spans="1:6" s="16" customFormat="1" ht="15" customHeight="1" x14ac:dyDescent="0.35">
      <c r="A41" s="21"/>
      <c r="B41" s="185"/>
      <c r="C41" s="102"/>
      <c r="D41" s="132"/>
      <c r="E41" s="142"/>
      <c r="F41" s="132"/>
    </row>
    <row r="42" spans="1:6" s="16" customFormat="1" ht="31" x14ac:dyDescent="0.35">
      <c r="A42" s="19" t="s">
        <v>29</v>
      </c>
      <c r="B42" s="41" t="s">
        <v>327</v>
      </c>
      <c r="C42" s="14" t="s">
        <v>60</v>
      </c>
      <c r="D42" s="32">
        <v>71.861999999999995</v>
      </c>
      <c r="E42" s="124"/>
      <c r="F42" s="32">
        <f>D42*E42</f>
        <v>0</v>
      </c>
    </row>
    <row r="43" spans="1:6" s="16" customFormat="1" ht="15" customHeight="1" x14ac:dyDescent="0.35">
      <c r="A43" s="19"/>
      <c r="B43" s="41"/>
      <c r="C43" s="14"/>
      <c r="D43" s="32"/>
      <c r="E43" s="124"/>
      <c r="F43" s="32"/>
    </row>
    <row r="44" spans="1:6" s="16" customFormat="1" ht="15" customHeight="1" x14ac:dyDescent="0.35">
      <c r="A44" s="21" t="s">
        <v>40</v>
      </c>
      <c r="B44" s="185" t="s">
        <v>41</v>
      </c>
      <c r="C44" s="102"/>
      <c r="D44" s="32"/>
      <c r="E44" s="142"/>
      <c r="F44" s="132"/>
    </row>
    <row r="45" spans="1:6" s="16" customFormat="1" ht="15" customHeight="1" x14ac:dyDescent="0.35">
      <c r="A45" s="21"/>
      <c r="B45" s="185"/>
      <c r="C45" s="102"/>
      <c r="D45" s="132"/>
      <c r="E45" s="142"/>
      <c r="F45" s="132"/>
    </row>
    <row r="46" spans="1:6" s="16" customFormat="1" ht="31" x14ac:dyDescent="0.35">
      <c r="A46" s="19" t="s">
        <v>134</v>
      </c>
      <c r="B46" s="191" t="s">
        <v>72</v>
      </c>
      <c r="C46" s="14" t="s">
        <v>59</v>
      </c>
      <c r="D46" s="32">
        <v>125.688</v>
      </c>
      <c r="E46" s="124"/>
      <c r="F46" s="32">
        <f>D46*E46</f>
        <v>0</v>
      </c>
    </row>
    <row r="47" spans="1:6" s="16" customFormat="1" ht="15" customHeight="1" x14ac:dyDescent="0.35">
      <c r="A47" s="19"/>
      <c r="B47" s="191"/>
      <c r="C47" s="14"/>
      <c r="D47" s="32"/>
      <c r="E47" s="124"/>
      <c r="F47" s="32"/>
    </row>
    <row r="48" spans="1:6" s="16" customFormat="1" ht="15" customHeight="1" x14ac:dyDescent="0.35">
      <c r="A48" s="21" t="s">
        <v>110</v>
      </c>
      <c r="B48" s="185" t="s">
        <v>109</v>
      </c>
      <c r="C48" s="14"/>
      <c r="D48" s="32"/>
      <c r="E48" s="124"/>
      <c r="F48" s="32"/>
    </row>
    <row r="49" spans="1:6" s="16" customFormat="1" ht="15" customHeight="1" x14ac:dyDescent="0.35">
      <c r="A49" s="21"/>
      <c r="B49" s="185"/>
      <c r="C49" s="14"/>
      <c r="D49" s="32"/>
      <c r="E49" s="124"/>
      <c r="F49" s="32"/>
    </row>
    <row r="50" spans="1:6" s="16" customFormat="1" ht="45.75" customHeight="1" x14ac:dyDescent="0.35">
      <c r="A50" s="71" t="s">
        <v>257</v>
      </c>
      <c r="B50" s="79" t="s">
        <v>258</v>
      </c>
      <c r="C50" s="14" t="s">
        <v>59</v>
      </c>
      <c r="D50" s="32">
        <v>152.85</v>
      </c>
      <c r="E50" s="124"/>
      <c r="F50" s="32">
        <f>D50*E50</f>
        <v>0</v>
      </c>
    </row>
    <row r="51" spans="1:6" s="16" customFormat="1" ht="15" customHeight="1" x14ac:dyDescent="0.35">
      <c r="A51" s="19"/>
      <c r="B51" s="191"/>
      <c r="C51" s="14"/>
      <c r="D51" s="32"/>
      <c r="E51" s="124"/>
      <c r="F51" s="32"/>
    </row>
    <row r="52" spans="1:6" s="16" customFormat="1" ht="31" x14ac:dyDescent="0.35">
      <c r="A52" s="21" t="s">
        <v>73</v>
      </c>
      <c r="B52" s="185" t="s">
        <v>74</v>
      </c>
      <c r="C52" s="14"/>
      <c r="D52" s="32"/>
      <c r="E52" s="124"/>
      <c r="F52" s="32"/>
    </row>
    <row r="53" spans="1:6" s="16" customFormat="1" ht="15.5" x14ac:dyDescent="0.35">
      <c r="A53" s="21"/>
      <c r="B53" s="185"/>
      <c r="C53" s="14"/>
      <c r="D53" s="32"/>
      <c r="E53" s="124"/>
      <c r="F53" s="32"/>
    </row>
    <row r="54" spans="1:6" s="16" customFormat="1" ht="31" x14ac:dyDescent="0.35">
      <c r="A54" s="71" t="s">
        <v>228</v>
      </c>
      <c r="B54" s="140" t="s">
        <v>507</v>
      </c>
      <c r="C54" s="14" t="s">
        <v>60</v>
      </c>
      <c r="D54" s="46">
        <v>5.3789999999999996</v>
      </c>
      <c r="E54" s="127"/>
      <c r="F54" s="32">
        <f>D54*E54</f>
        <v>0</v>
      </c>
    </row>
    <row r="55" spans="1:6" s="16" customFormat="1" ht="15" customHeight="1" x14ac:dyDescent="0.35">
      <c r="A55" s="134"/>
      <c r="B55" s="191"/>
      <c r="C55" s="14"/>
      <c r="D55" s="32"/>
      <c r="E55" s="124"/>
      <c r="F55" s="32"/>
    </row>
    <row r="56" spans="1:6" s="16" customFormat="1" ht="62" x14ac:dyDescent="0.35">
      <c r="A56" s="19" t="s">
        <v>259</v>
      </c>
      <c r="B56" s="191" t="s">
        <v>514</v>
      </c>
      <c r="C56" s="14" t="s">
        <v>59</v>
      </c>
      <c r="D56" s="32">
        <v>87.701999999999998</v>
      </c>
      <c r="E56" s="124"/>
      <c r="F56" s="32">
        <f>D56*E56</f>
        <v>0</v>
      </c>
    </row>
    <row r="57" spans="1:6" s="16" customFormat="1" ht="15" customHeight="1" x14ac:dyDescent="0.35">
      <c r="A57" s="134"/>
      <c r="B57" s="191"/>
      <c r="C57" s="14"/>
      <c r="D57" s="32"/>
      <c r="E57" s="124"/>
      <c r="F57" s="32"/>
    </row>
    <row r="58" spans="1:6" s="16" customFormat="1" ht="15" customHeight="1" x14ac:dyDescent="0.35">
      <c r="A58" s="21" t="s">
        <v>75</v>
      </c>
      <c r="B58" s="185" t="s">
        <v>108</v>
      </c>
      <c r="C58" s="14"/>
      <c r="D58" s="32"/>
      <c r="E58" s="124"/>
      <c r="F58" s="32"/>
    </row>
    <row r="59" spans="1:6" s="16" customFormat="1" ht="15" customHeight="1" x14ac:dyDescent="0.35">
      <c r="A59" s="19"/>
      <c r="B59" s="191"/>
      <c r="C59" s="14"/>
      <c r="D59" s="32"/>
      <c r="E59" s="124"/>
      <c r="F59" s="32"/>
    </row>
    <row r="60" spans="1:6" s="16" customFormat="1" ht="31" x14ac:dyDescent="0.35">
      <c r="A60" s="19" t="s">
        <v>76</v>
      </c>
      <c r="B60" s="191" t="s">
        <v>77</v>
      </c>
      <c r="C60" s="14" t="s">
        <v>59</v>
      </c>
      <c r="D60" s="32">
        <v>26.987000000000002</v>
      </c>
      <c r="E60" s="124"/>
      <c r="F60" s="32">
        <f>D60*E60</f>
        <v>0</v>
      </c>
    </row>
    <row r="61" spans="1:6" s="16" customFormat="1" ht="15.5" x14ac:dyDescent="0.35">
      <c r="A61" s="19"/>
      <c r="B61" s="191"/>
      <c r="C61" s="14"/>
      <c r="D61" s="32"/>
      <c r="E61" s="124"/>
      <c r="F61" s="32"/>
    </row>
    <row r="62" spans="1:6" s="16" customFormat="1" ht="18.5" x14ac:dyDescent="0.35">
      <c r="A62" s="19" t="s">
        <v>128</v>
      </c>
      <c r="B62" s="191" t="s">
        <v>127</v>
      </c>
      <c r="C62" s="14" t="s">
        <v>59</v>
      </c>
      <c r="D62" s="32">
        <v>26.987000000000002</v>
      </c>
      <c r="E62" s="124"/>
      <c r="F62" s="32">
        <f>D62*E62</f>
        <v>0</v>
      </c>
    </row>
    <row r="63" spans="1:6" s="16" customFormat="1" ht="15" customHeight="1" x14ac:dyDescent="0.35">
      <c r="A63" s="19"/>
      <c r="B63" s="191"/>
      <c r="C63" s="14"/>
      <c r="D63" s="32"/>
      <c r="E63" s="124"/>
      <c r="F63" s="32"/>
    </row>
    <row r="64" spans="1:6" s="16" customFormat="1" ht="31" x14ac:dyDescent="0.35">
      <c r="A64" s="21" t="s">
        <v>43</v>
      </c>
      <c r="B64" s="185" t="s">
        <v>42</v>
      </c>
      <c r="C64" s="102"/>
      <c r="D64" s="132"/>
      <c r="E64" s="142"/>
      <c r="F64" s="132"/>
    </row>
    <row r="65" spans="1:6" s="16" customFormat="1" ht="15.5" x14ac:dyDescent="0.35">
      <c r="A65" s="71"/>
      <c r="B65" s="140"/>
      <c r="C65" s="51"/>
      <c r="D65" s="46"/>
      <c r="E65" s="127"/>
      <c r="F65" s="32"/>
    </row>
    <row r="66" spans="1:6" s="16" customFormat="1" ht="46.5" x14ac:dyDescent="0.35">
      <c r="A66" s="71" t="s">
        <v>510</v>
      </c>
      <c r="B66" s="140" t="s">
        <v>508</v>
      </c>
      <c r="C66" s="51" t="s">
        <v>229</v>
      </c>
      <c r="D66" s="46">
        <v>129.35159999999999</v>
      </c>
      <c r="E66" s="127"/>
      <c r="F66" s="32">
        <f>D66*E66</f>
        <v>0</v>
      </c>
    </row>
    <row r="67" spans="1:6" s="16" customFormat="1" ht="15" customHeight="1" x14ac:dyDescent="0.35">
      <c r="A67" s="21"/>
      <c r="B67" s="185"/>
      <c r="C67" s="102"/>
      <c r="D67" s="132"/>
      <c r="E67" s="142"/>
      <c r="F67" s="132"/>
    </row>
    <row r="68" spans="1:6" s="16" customFormat="1" ht="31" x14ac:dyDescent="0.35">
      <c r="A68" s="134" t="s">
        <v>65</v>
      </c>
      <c r="B68" s="135" t="s">
        <v>66</v>
      </c>
      <c r="C68" s="14" t="s">
        <v>60</v>
      </c>
      <c r="D68" s="32">
        <v>4.8749500000000001</v>
      </c>
      <c r="E68" s="124"/>
      <c r="F68" s="32">
        <f>(D68*E68)</f>
        <v>0</v>
      </c>
    </row>
    <row r="69" spans="1:6" s="16" customFormat="1" ht="15.5" x14ac:dyDescent="0.35">
      <c r="A69" s="134"/>
      <c r="B69" s="135"/>
      <c r="C69" s="14"/>
      <c r="D69" s="32"/>
      <c r="E69" s="124"/>
      <c r="F69" s="32"/>
    </row>
    <row r="70" spans="1:6" s="16" customFormat="1" ht="31" x14ac:dyDescent="0.35">
      <c r="A70" s="134" t="s">
        <v>231</v>
      </c>
      <c r="B70" s="135" t="s">
        <v>230</v>
      </c>
      <c r="C70" s="14" t="s">
        <v>229</v>
      </c>
      <c r="D70" s="32">
        <v>129.35159999999999</v>
      </c>
      <c r="E70" s="124"/>
      <c r="F70" s="32">
        <f>(D70*E70)</f>
        <v>0</v>
      </c>
    </row>
    <row r="71" spans="1:6" s="16" customFormat="1" ht="15" customHeight="1" x14ac:dyDescent="0.35">
      <c r="A71" s="21"/>
      <c r="B71" s="185"/>
      <c r="C71" s="102"/>
      <c r="D71" s="132"/>
      <c r="E71" s="142"/>
      <c r="F71" s="132"/>
    </row>
    <row r="72" spans="1:6" s="16" customFormat="1" ht="15" customHeight="1" x14ac:dyDescent="0.35">
      <c r="A72" s="19"/>
      <c r="B72" s="232" t="s">
        <v>44</v>
      </c>
      <c r="C72" s="229"/>
      <c r="D72" s="230"/>
      <c r="E72" s="231"/>
      <c r="F72" s="230">
        <f>SUM(F40:F70)</f>
        <v>0</v>
      </c>
    </row>
    <row r="73" spans="1:6" s="16" customFormat="1" ht="15" customHeight="1" x14ac:dyDescent="0.35">
      <c r="A73" s="19"/>
      <c r="B73" s="185"/>
      <c r="C73" s="102"/>
      <c r="D73" s="132"/>
      <c r="E73" s="142"/>
      <c r="F73" s="132"/>
    </row>
    <row r="74" spans="1:6" s="16" customFormat="1" ht="15" customHeight="1" x14ac:dyDescent="0.35">
      <c r="A74" s="19"/>
      <c r="B74" s="185"/>
      <c r="C74" s="102"/>
      <c r="D74" s="132"/>
      <c r="E74" s="142"/>
      <c r="F74" s="132"/>
    </row>
    <row r="75" spans="1:6" s="16" customFormat="1" ht="15" customHeight="1" x14ac:dyDescent="0.35">
      <c r="A75" s="21" t="s">
        <v>22</v>
      </c>
      <c r="B75" s="185" t="s">
        <v>27</v>
      </c>
      <c r="C75" s="102"/>
      <c r="D75" s="132"/>
      <c r="E75" s="142"/>
      <c r="F75" s="132"/>
    </row>
    <row r="76" spans="1:6" s="16" customFormat="1" ht="15" customHeight="1" x14ac:dyDescent="0.35">
      <c r="A76" s="21" t="s">
        <v>45</v>
      </c>
      <c r="B76" s="185" t="s">
        <v>46</v>
      </c>
      <c r="C76" s="102"/>
      <c r="D76" s="132"/>
      <c r="E76" s="142"/>
      <c r="F76" s="132"/>
    </row>
    <row r="77" spans="1:6" s="16" customFormat="1" ht="15" customHeight="1" x14ac:dyDescent="0.35">
      <c r="A77" s="21" t="s">
        <v>52</v>
      </c>
      <c r="B77" s="185" t="s">
        <v>53</v>
      </c>
      <c r="C77" s="102"/>
      <c r="D77" s="132"/>
      <c r="E77" s="142"/>
      <c r="F77" s="132"/>
    </row>
    <row r="78" spans="1:6" s="16" customFormat="1" ht="15" customHeight="1" x14ac:dyDescent="0.35">
      <c r="A78" s="21"/>
      <c r="B78" s="185"/>
      <c r="C78" s="102"/>
      <c r="D78" s="132"/>
      <c r="E78" s="142"/>
      <c r="F78" s="132"/>
    </row>
    <row r="79" spans="1:6" s="16" customFormat="1" ht="46.5" x14ac:dyDescent="0.35">
      <c r="A79" s="19" t="s">
        <v>78</v>
      </c>
      <c r="B79" s="191" t="s">
        <v>79</v>
      </c>
      <c r="C79" s="14" t="s">
        <v>60</v>
      </c>
      <c r="D79" s="32">
        <v>18.335999999999999</v>
      </c>
      <c r="E79" s="124"/>
      <c r="F79" s="32">
        <f>E79*D79</f>
        <v>0</v>
      </c>
    </row>
    <row r="80" spans="1:6" s="16" customFormat="1" ht="15" customHeight="1" x14ac:dyDescent="0.35">
      <c r="A80" s="19"/>
      <c r="B80" s="191"/>
      <c r="C80" s="14"/>
      <c r="D80" s="32"/>
      <c r="E80" s="124"/>
      <c r="F80" s="32"/>
    </row>
    <row r="81" spans="1:6" s="16" customFormat="1" ht="15" customHeight="1" x14ac:dyDescent="0.35">
      <c r="A81" s="21" t="s">
        <v>47</v>
      </c>
      <c r="B81" s="185" t="s">
        <v>48</v>
      </c>
      <c r="C81" s="102"/>
      <c r="D81" s="132"/>
      <c r="E81" s="142"/>
      <c r="F81" s="132"/>
    </row>
    <row r="82" spans="1:6" s="16" customFormat="1" ht="15" customHeight="1" x14ac:dyDescent="0.35">
      <c r="A82" s="21" t="s">
        <v>49</v>
      </c>
      <c r="B82" s="185" t="s">
        <v>50</v>
      </c>
      <c r="C82" s="102"/>
      <c r="D82" s="132"/>
      <c r="E82" s="142"/>
      <c r="F82" s="132"/>
    </row>
    <row r="83" spans="1:6" s="16" customFormat="1" ht="15" customHeight="1" x14ac:dyDescent="0.35">
      <c r="A83" s="21"/>
      <c r="B83" s="185"/>
      <c r="C83" s="102"/>
      <c r="D83" s="132"/>
      <c r="E83" s="142"/>
      <c r="F83" s="132"/>
    </row>
    <row r="84" spans="1:6" s="16" customFormat="1" ht="46.5" x14ac:dyDescent="0.35">
      <c r="A84" s="19" t="s">
        <v>84</v>
      </c>
      <c r="B84" s="191" t="s">
        <v>135</v>
      </c>
      <c r="C84" s="14" t="s">
        <v>59</v>
      </c>
      <c r="D84" s="32">
        <v>83.031000000000006</v>
      </c>
      <c r="E84" s="124"/>
      <c r="F84" s="32">
        <f>(D84*E84)</f>
        <v>0</v>
      </c>
    </row>
    <row r="85" spans="1:6" s="16" customFormat="1" ht="15.5" x14ac:dyDescent="0.35">
      <c r="A85" s="19"/>
      <c r="B85" s="191"/>
      <c r="C85" s="14"/>
      <c r="D85" s="32"/>
      <c r="E85" s="124"/>
      <c r="F85" s="32"/>
    </row>
    <row r="86" spans="1:6" s="16" customFormat="1" ht="31" x14ac:dyDescent="0.35">
      <c r="A86" s="19" t="s">
        <v>516</v>
      </c>
      <c r="B86" s="191" t="s">
        <v>392</v>
      </c>
      <c r="C86" s="14" t="s">
        <v>59</v>
      </c>
      <c r="D86" s="32">
        <v>50</v>
      </c>
      <c r="E86" s="124"/>
      <c r="F86" s="32">
        <f>(D86*E86)</f>
        <v>0</v>
      </c>
    </row>
    <row r="87" spans="1:6" s="16" customFormat="1" ht="15" customHeight="1" x14ac:dyDescent="0.35">
      <c r="A87" s="149"/>
      <c r="B87" s="139"/>
      <c r="C87" s="14"/>
      <c r="D87" s="46"/>
      <c r="E87" s="46"/>
      <c r="F87" s="46"/>
    </row>
    <row r="88" spans="1:6" s="16" customFormat="1" ht="15" customHeight="1" x14ac:dyDescent="0.35">
      <c r="A88" s="21"/>
      <c r="B88" s="232" t="s">
        <v>51</v>
      </c>
      <c r="C88" s="229"/>
      <c r="D88" s="230"/>
      <c r="E88" s="231"/>
      <c r="F88" s="230">
        <f>SUM(F79:F86)</f>
        <v>0</v>
      </c>
    </row>
    <row r="89" spans="1:6" s="16" customFormat="1" ht="15" customHeight="1" x14ac:dyDescent="0.35">
      <c r="A89" s="19"/>
      <c r="B89" s="185"/>
      <c r="C89" s="102"/>
      <c r="D89" s="32"/>
      <c r="E89" s="132"/>
      <c r="F89" s="132"/>
    </row>
    <row r="90" spans="1:6" ht="15" customHeight="1" x14ac:dyDescent="0.35">
      <c r="A90" s="19"/>
      <c r="B90" s="222"/>
      <c r="C90" s="102"/>
      <c r="D90" s="32"/>
      <c r="E90" s="132"/>
      <c r="F90" s="132"/>
    </row>
    <row r="91" spans="1:6" ht="15" customHeight="1" x14ac:dyDescent="0.35">
      <c r="A91" s="21"/>
      <c r="B91" s="222"/>
      <c r="C91" s="222"/>
      <c r="D91" s="155"/>
      <c r="E91" s="132"/>
      <c r="F91" s="132"/>
    </row>
    <row r="92" spans="1:6" ht="15" customHeight="1" x14ac:dyDescent="0.25">
      <c r="A92" s="198"/>
      <c r="B92" s="225"/>
      <c r="C92" s="225"/>
      <c r="D92" s="157"/>
      <c r="E92" s="157"/>
      <c r="F92" s="157"/>
    </row>
    <row r="93" spans="1:6" ht="15" customHeight="1" x14ac:dyDescent="0.25">
      <c r="A93" s="198"/>
      <c r="B93" s="225"/>
      <c r="C93" s="199"/>
      <c r="D93" s="157"/>
      <c r="E93" s="157"/>
      <c r="F93" s="157"/>
    </row>
    <row r="94" spans="1:6" ht="15" customHeight="1" x14ac:dyDescent="0.25">
      <c r="B94" s="206"/>
    </row>
    <row r="95" spans="1:6" s="37" customFormat="1" ht="15" customHeight="1" x14ac:dyDescent="0.25">
      <c r="A95" s="202"/>
      <c r="B95" s="203"/>
      <c r="C95" s="204"/>
      <c r="D95" s="130"/>
      <c r="E95" s="130"/>
      <c r="F95" s="130"/>
    </row>
    <row r="96" spans="1:6" s="37" customFormat="1" ht="15" customHeight="1" x14ac:dyDescent="0.25">
      <c r="A96" s="202"/>
      <c r="B96" s="203"/>
      <c r="C96" s="204"/>
      <c r="D96" s="130"/>
      <c r="E96" s="130"/>
      <c r="F96" s="130"/>
    </row>
    <row r="97" spans="1:6" s="37" customFormat="1" ht="15" customHeight="1" x14ac:dyDescent="0.25">
      <c r="A97" s="202"/>
      <c r="B97" s="203"/>
      <c r="C97" s="204"/>
      <c r="D97" s="130"/>
      <c r="E97" s="130"/>
      <c r="F97" s="130"/>
    </row>
    <row r="98" spans="1:6" s="37" customFormat="1" x14ac:dyDescent="0.25">
      <c r="A98" s="202"/>
      <c r="B98" s="203"/>
      <c r="C98" s="204"/>
      <c r="D98" s="130"/>
      <c r="E98" s="130"/>
      <c r="F98" s="130"/>
    </row>
    <row r="99" spans="1:6" s="37" customFormat="1" x14ac:dyDescent="0.25">
      <c r="A99" s="202"/>
      <c r="B99" s="203"/>
      <c r="C99" s="204"/>
      <c r="D99" s="130"/>
      <c r="E99" s="130"/>
      <c r="F99" s="130"/>
    </row>
    <row r="100" spans="1:6" s="37" customFormat="1" x14ac:dyDescent="0.25">
      <c r="A100" s="202"/>
      <c r="B100" s="203"/>
      <c r="C100" s="204"/>
      <c r="D100" s="130"/>
      <c r="E100" s="130"/>
      <c r="F100" s="130"/>
    </row>
    <row r="101" spans="1:6" s="37" customFormat="1" x14ac:dyDescent="0.25">
      <c r="A101" s="202"/>
      <c r="B101" s="203"/>
      <c r="C101" s="204"/>
      <c r="D101" s="130"/>
      <c r="E101" s="130"/>
      <c r="F101" s="130"/>
    </row>
    <row r="102" spans="1:6" s="37" customFormat="1" x14ac:dyDescent="0.25">
      <c r="A102" s="202"/>
      <c r="B102" s="203"/>
      <c r="C102" s="204"/>
      <c r="D102" s="130"/>
      <c r="E102" s="130"/>
      <c r="F102" s="130"/>
    </row>
    <row r="103" spans="1:6" s="37" customFormat="1" x14ac:dyDescent="0.25">
      <c r="A103" s="202"/>
      <c r="B103" s="203"/>
      <c r="C103" s="204"/>
      <c r="D103" s="130"/>
      <c r="E103" s="130"/>
      <c r="F103" s="130"/>
    </row>
    <row r="104" spans="1:6" s="37" customFormat="1" x14ac:dyDescent="0.25">
      <c r="A104" s="202"/>
      <c r="B104" s="203"/>
      <c r="C104" s="204"/>
      <c r="D104" s="130"/>
      <c r="E104" s="130"/>
      <c r="F104" s="130"/>
    </row>
    <row r="105" spans="1:6" s="37" customFormat="1" x14ac:dyDescent="0.25">
      <c r="A105" s="202"/>
      <c r="B105" s="203"/>
      <c r="C105" s="204"/>
      <c r="D105" s="130"/>
      <c r="E105" s="130"/>
      <c r="F105" s="130"/>
    </row>
    <row r="106" spans="1:6" s="37" customFormat="1" x14ac:dyDescent="0.25">
      <c r="A106" s="202"/>
      <c r="B106" s="203"/>
      <c r="C106" s="204"/>
      <c r="D106" s="130"/>
      <c r="E106" s="130"/>
      <c r="F106" s="130"/>
    </row>
    <row r="107" spans="1:6" s="37" customFormat="1" x14ac:dyDescent="0.25">
      <c r="A107" s="202"/>
      <c r="B107" s="203"/>
      <c r="C107" s="204"/>
      <c r="D107" s="130"/>
      <c r="E107" s="130"/>
      <c r="F107" s="130"/>
    </row>
    <row r="108" spans="1:6" s="37" customFormat="1" x14ac:dyDescent="0.25">
      <c r="A108" s="202"/>
      <c r="B108" s="203"/>
      <c r="C108" s="204"/>
      <c r="D108" s="130"/>
      <c r="E108" s="130"/>
      <c r="F108" s="130"/>
    </row>
    <row r="109" spans="1:6" s="37" customFormat="1" x14ac:dyDescent="0.25">
      <c r="A109" s="202"/>
      <c r="B109" s="203"/>
      <c r="C109" s="204"/>
      <c r="D109" s="130"/>
      <c r="E109" s="130"/>
      <c r="F109" s="130"/>
    </row>
    <row r="110" spans="1:6" s="37" customFormat="1" x14ac:dyDescent="0.25">
      <c r="A110" s="202"/>
      <c r="B110" s="203"/>
      <c r="C110" s="204"/>
      <c r="D110" s="130"/>
      <c r="E110" s="130"/>
      <c r="F110" s="130"/>
    </row>
    <row r="111" spans="1:6" s="37" customFormat="1" x14ac:dyDescent="0.25">
      <c r="A111" s="202"/>
      <c r="B111" s="203"/>
      <c r="C111" s="204"/>
      <c r="D111" s="130"/>
      <c r="E111" s="130"/>
      <c r="F111" s="130"/>
    </row>
    <row r="112" spans="1:6" s="37" customFormat="1" x14ac:dyDescent="0.25">
      <c r="A112" s="202"/>
      <c r="B112" s="203"/>
      <c r="C112" s="204"/>
      <c r="D112" s="130"/>
      <c r="E112" s="130"/>
      <c r="F112" s="130"/>
    </row>
    <row r="113" spans="1:6" s="37" customFormat="1" x14ac:dyDescent="0.25">
      <c r="A113" s="202"/>
      <c r="B113" s="203"/>
      <c r="C113" s="204"/>
      <c r="D113" s="130"/>
      <c r="E113" s="130"/>
      <c r="F113" s="130"/>
    </row>
    <row r="114" spans="1:6" s="37" customFormat="1" x14ac:dyDescent="0.25">
      <c r="A114" s="202"/>
      <c r="B114" s="203"/>
      <c r="C114" s="204"/>
      <c r="D114" s="130"/>
      <c r="E114" s="130"/>
      <c r="F114" s="130"/>
    </row>
    <row r="115" spans="1:6" s="37" customFormat="1" x14ac:dyDescent="0.25">
      <c r="A115" s="202"/>
      <c r="B115" s="203"/>
      <c r="C115" s="204"/>
      <c r="D115" s="130"/>
      <c r="E115" s="130"/>
      <c r="F115" s="130"/>
    </row>
    <row r="116" spans="1:6" s="37" customFormat="1" x14ac:dyDescent="0.25">
      <c r="A116" s="202"/>
      <c r="B116" s="203"/>
      <c r="C116" s="204"/>
      <c r="D116" s="130"/>
      <c r="E116" s="130"/>
      <c r="F116" s="130"/>
    </row>
    <row r="117" spans="1:6" s="37" customFormat="1" x14ac:dyDescent="0.25">
      <c r="A117" s="202"/>
      <c r="B117" s="203"/>
      <c r="C117" s="204"/>
      <c r="D117" s="130"/>
      <c r="E117" s="130"/>
      <c r="F117" s="130"/>
    </row>
    <row r="118" spans="1:6" s="37" customFormat="1" x14ac:dyDescent="0.25">
      <c r="A118" s="202"/>
      <c r="B118" s="203"/>
      <c r="C118" s="204"/>
      <c r="D118" s="130"/>
      <c r="E118" s="130"/>
      <c r="F118" s="130"/>
    </row>
    <row r="119" spans="1:6" s="37" customFormat="1" x14ac:dyDescent="0.25">
      <c r="A119" s="202"/>
      <c r="B119" s="203"/>
      <c r="C119" s="204"/>
      <c r="D119" s="130"/>
      <c r="E119" s="130"/>
      <c r="F119" s="130"/>
    </row>
    <row r="120" spans="1:6" s="37" customFormat="1" x14ac:dyDescent="0.25">
      <c r="A120" s="202"/>
      <c r="B120" s="203"/>
      <c r="C120" s="204"/>
      <c r="D120" s="130"/>
      <c r="E120" s="130"/>
      <c r="F120" s="130"/>
    </row>
    <row r="121" spans="1:6" s="37" customFormat="1" x14ac:dyDescent="0.25">
      <c r="A121" s="202"/>
      <c r="B121" s="203"/>
      <c r="C121" s="204"/>
      <c r="D121" s="130"/>
      <c r="E121" s="130"/>
      <c r="F121" s="130"/>
    </row>
    <row r="122" spans="1:6" s="37" customFormat="1" x14ac:dyDescent="0.25">
      <c r="A122" s="202"/>
      <c r="B122" s="203"/>
      <c r="C122" s="204"/>
      <c r="D122" s="130"/>
      <c r="E122" s="130"/>
      <c r="F122" s="130"/>
    </row>
    <row r="123" spans="1:6" s="37" customFormat="1" x14ac:dyDescent="0.25">
      <c r="A123" s="202"/>
      <c r="B123" s="203"/>
      <c r="C123" s="204"/>
      <c r="D123" s="130"/>
      <c r="E123" s="130"/>
      <c r="F123" s="130"/>
    </row>
    <row r="124" spans="1:6" s="37" customFormat="1" x14ac:dyDescent="0.25">
      <c r="A124" s="202"/>
      <c r="B124" s="203"/>
      <c r="C124" s="204"/>
      <c r="D124" s="130"/>
      <c r="E124" s="130"/>
      <c r="F124" s="130"/>
    </row>
    <row r="125" spans="1:6" s="37" customFormat="1" x14ac:dyDescent="0.25">
      <c r="A125" s="202"/>
      <c r="B125" s="203"/>
      <c r="C125" s="204"/>
      <c r="D125" s="130"/>
      <c r="E125" s="130"/>
      <c r="F125" s="130"/>
    </row>
    <row r="126" spans="1:6" s="37" customFormat="1" x14ac:dyDescent="0.25">
      <c r="A126" s="202"/>
      <c r="B126" s="203"/>
      <c r="C126" s="204"/>
      <c r="D126" s="130"/>
      <c r="E126" s="130"/>
      <c r="F126" s="130"/>
    </row>
    <row r="127" spans="1:6" s="37" customFormat="1" x14ac:dyDescent="0.25">
      <c r="A127" s="202"/>
      <c r="B127" s="203"/>
      <c r="C127" s="204"/>
      <c r="D127" s="130"/>
      <c r="E127" s="130"/>
      <c r="F127" s="130"/>
    </row>
    <row r="128" spans="1:6" s="37" customFormat="1" x14ac:dyDescent="0.25">
      <c r="A128" s="202"/>
      <c r="B128" s="203"/>
      <c r="C128" s="204"/>
      <c r="D128" s="130"/>
      <c r="E128" s="130"/>
      <c r="F128" s="130"/>
    </row>
    <row r="129" spans="1:6" s="37" customFormat="1" x14ac:dyDescent="0.25">
      <c r="A129" s="202"/>
      <c r="B129" s="203"/>
      <c r="C129" s="204"/>
      <c r="D129" s="130"/>
      <c r="E129" s="130"/>
      <c r="F129" s="130"/>
    </row>
    <row r="130" spans="1:6" s="37" customFormat="1" x14ac:dyDescent="0.25">
      <c r="A130" s="202"/>
      <c r="B130" s="203"/>
      <c r="C130" s="204"/>
      <c r="D130" s="130"/>
      <c r="E130" s="130"/>
      <c r="F130" s="130"/>
    </row>
    <row r="131" spans="1:6" s="37" customFormat="1" x14ac:dyDescent="0.25">
      <c r="A131" s="202"/>
      <c r="B131" s="203"/>
      <c r="C131" s="204"/>
      <c r="D131" s="130"/>
      <c r="E131" s="130"/>
      <c r="F131" s="130"/>
    </row>
    <row r="132" spans="1:6" s="37" customFormat="1" x14ac:dyDescent="0.25">
      <c r="A132" s="202"/>
      <c r="B132" s="203"/>
      <c r="C132" s="204"/>
      <c r="D132" s="130"/>
      <c r="E132" s="130"/>
      <c r="F132" s="130"/>
    </row>
    <row r="133" spans="1:6" s="37" customFormat="1" x14ac:dyDescent="0.25">
      <c r="A133" s="202"/>
      <c r="B133" s="203"/>
      <c r="C133" s="204"/>
      <c r="D133" s="130"/>
      <c r="E133" s="130"/>
      <c r="F133" s="130"/>
    </row>
    <row r="134" spans="1:6" s="37" customFormat="1" x14ac:dyDescent="0.25">
      <c r="A134" s="202"/>
      <c r="B134" s="203"/>
      <c r="C134" s="204"/>
      <c r="D134" s="130"/>
      <c r="E134" s="130"/>
      <c r="F134" s="130"/>
    </row>
    <row r="135" spans="1:6" s="37" customFormat="1" x14ac:dyDescent="0.25">
      <c r="A135" s="202"/>
      <c r="B135" s="203"/>
      <c r="C135" s="204"/>
      <c r="D135" s="130"/>
      <c r="E135" s="130"/>
      <c r="F135" s="130"/>
    </row>
    <row r="136" spans="1:6" s="37" customFormat="1" x14ac:dyDescent="0.25">
      <c r="A136" s="202"/>
      <c r="B136" s="203"/>
      <c r="C136" s="204"/>
      <c r="D136" s="130"/>
      <c r="E136" s="130"/>
      <c r="F136" s="130"/>
    </row>
    <row r="137" spans="1:6" s="37" customFormat="1" x14ac:dyDescent="0.25">
      <c r="A137" s="202"/>
      <c r="B137" s="203"/>
      <c r="C137" s="204"/>
      <c r="D137" s="130"/>
      <c r="E137" s="130"/>
      <c r="F137" s="130"/>
    </row>
    <row r="138" spans="1:6" s="37" customFormat="1" x14ac:dyDescent="0.25">
      <c r="A138" s="202"/>
      <c r="B138" s="203"/>
      <c r="C138" s="204"/>
      <c r="D138" s="130"/>
      <c r="E138" s="130"/>
      <c r="F138" s="130"/>
    </row>
    <row r="139" spans="1:6" s="37" customFormat="1" x14ac:dyDescent="0.25">
      <c r="A139" s="202"/>
      <c r="B139" s="203"/>
      <c r="C139" s="204"/>
      <c r="D139" s="130"/>
      <c r="E139" s="130"/>
      <c r="F139" s="130"/>
    </row>
    <row r="140" spans="1:6" s="37" customFormat="1" x14ac:dyDescent="0.25">
      <c r="A140" s="202"/>
      <c r="B140" s="203"/>
      <c r="C140" s="204"/>
      <c r="D140" s="130"/>
      <c r="E140" s="130"/>
      <c r="F140" s="130"/>
    </row>
    <row r="141" spans="1:6" s="37" customFormat="1" x14ac:dyDescent="0.25">
      <c r="A141" s="202"/>
      <c r="B141" s="203"/>
      <c r="C141" s="204"/>
      <c r="D141" s="130"/>
      <c r="E141" s="130"/>
      <c r="F141" s="130"/>
    </row>
    <row r="142" spans="1:6" s="37" customFormat="1" x14ac:dyDescent="0.25">
      <c r="A142" s="202"/>
      <c r="B142" s="203"/>
      <c r="C142" s="204"/>
      <c r="D142" s="130"/>
      <c r="E142" s="130"/>
      <c r="F142" s="130"/>
    </row>
    <row r="143" spans="1:6" s="37" customFormat="1" x14ac:dyDescent="0.25">
      <c r="A143" s="202"/>
      <c r="B143" s="203"/>
      <c r="C143" s="204"/>
      <c r="D143" s="130"/>
      <c r="E143" s="130"/>
      <c r="F143" s="130"/>
    </row>
    <row r="144" spans="1:6" s="37" customFormat="1" x14ac:dyDescent="0.25">
      <c r="A144" s="202"/>
      <c r="B144" s="203"/>
      <c r="C144" s="204"/>
      <c r="D144" s="130"/>
      <c r="E144" s="130"/>
      <c r="F144" s="130"/>
    </row>
    <row r="145" spans="1:6" s="37" customFormat="1" x14ac:dyDescent="0.25">
      <c r="A145" s="202"/>
      <c r="B145" s="203"/>
      <c r="C145" s="204"/>
      <c r="D145" s="130"/>
      <c r="E145" s="130"/>
      <c r="F145" s="130"/>
    </row>
    <row r="146" spans="1:6" s="37" customFormat="1" x14ac:dyDescent="0.25">
      <c r="A146" s="202"/>
      <c r="B146" s="203"/>
      <c r="C146" s="204"/>
      <c r="D146" s="130"/>
      <c r="E146" s="130"/>
      <c r="F146" s="130"/>
    </row>
    <row r="147" spans="1:6" s="37" customFormat="1" x14ac:dyDescent="0.25">
      <c r="A147" s="202"/>
      <c r="B147" s="203"/>
      <c r="C147" s="204"/>
      <c r="D147" s="130"/>
      <c r="E147" s="130"/>
      <c r="F147" s="130"/>
    </row>
    <row r="148" spans="1:6" s="37" customFormat="1" x14ac:dyDescent="0.25">
      <c r="A148" s="202"/>
      <c r="B148" s="203"/>
      <c r="C148" s="204"/>
      <c r="D148" s="130"/>
      <c r="E148" s="130"/>
      <c r="F148" s="130"/>
    </row>
    <row r="149" spans="1:6" s="37" customFormat="1" x14ac:dyDescent="0.25">
      <c r="A149" s="202"/>
      <c r="B149" s="203"/>
      <c r="C149" s="204"/>
      <c r="D149" s="130"/>
      <c r="E149" s="130"/>
      <c r="F149" s="130"/>
    </row>
    <row r="150" spans="1:6" s="37" customFormat="1" x14ac:dyDescent="0.25">
      <c r="A150" s="202"/>
      <c r="B150" s="203"/>
      <c r="C150" s="204"/>
      <c r="D150" s="130"/>
      <c r="E150" s="130"/>
      <c r="F150" s="130"/>
    </row>
    <row r="151" spans="1:6" s="37" customFormat="1" x14ac:dyDescent="0.25">
      <c r="A151" s="202"/>
      <c r="B151" s="203"/>
      <c r="C151" s="204"/>
      <c r="D151" s="130"/>
      <c r="E151" s="130"/>
      <c r="F151" s="130"/>
    </row>
    <row r="152" spans="1:6" s="37" customFormat="1" x14ac:dyDescent="0.25">
      <c r="A152" s="202"/>
      <c r="B152" s="203"/>
      <c r="C152" s="204"/>
      <c r="D152" s="130"/>
      <c r="E152" s="130"/>
      <c r="F152" s="130"/>
    </row>
    <row r="153" spans="1:6" s="37" customFormat="1" x14ac:dyDescent="0.25">
      <c r="A153" s="202"/>
      <c r="B153" s="203"/>
      <c r="C153" s="204"/>
      <c r="D153" s="130"/>
      <c r="E153" s="130"/>
      <c r="F153" s="130"/>
    </row>
    <row r="154" spans="1:6" s="37" customFormat="1" x14ac:dyDescent="0.25">
      <c r="A154" s="202"/>
      <c r="B154" s="203"/>
      <c r="C154" s="204"/>
      <c r="D154" s="130"/>
      <c r="E154" s="130"/>
      <c r="F154" s="130"/>
    </row>
    <row r="155" spans="1:6" s="37" customFormat="1" x14ac:dyDescent="0.25">
      <c r="A155" s="202"/>
      <c r="B155" s="203"/>
      <c r="C155" s="204"/>
      <c r="D155" s="130"/>
      <c r="E155" s="130"/>
      <c r="F155" s="130"/>
    </row>
    <row r="156" spans="1:6" s="37" customFormat="1" x14ac:dyDescent="0.25">
      <c r="A156" s="202"/>
      <c r="B156" s="203"/>
      <c r="C156" s="204"/>
      <c r="D156" s="130"/>
      <c r="E156" s="130"/>
      <c r="F156" s="130"/>
    </row>
    <row r="157" spans="1:6" s="37" customFormat="1" x14ac:dyDescent="0.25">
      <c r="A157" s="202"/>
      <c r="B157" s="203"/>
      <c r="C157" s="204"/>
      <c r="D157" s="130"/>
      <c r="E157" s="130"/>
      <c r="F157" s="130"/>
    </row>
    <row r="158" spans="1:6" s="37" customFormat="1" x14ac:dyDescent="0.25">
      <c r="A158" s="202"/>
      <c r="B158" s="203"/>
      <c r="C158" s="204"/>
      <c r="D158" s="130"/>
      <c r="E158" s="130"/>
      <c r="F158" s="130"/>
    </row>
    <row r="159" spans="1:6" s="37" customFormat="1" x14ac:dyDescent="0.25">
      <c r="A159" s="202"/>
      <c r="B159" s="203"/>
      <c r="C159" s="204"/>
      <c r="D159" s="130"/>
      <c r="E159" s="130"/>
      <c r="F159" s="130"/>
    </row>
    <row r="160" spans="1:6" s="37" customFormat="1" x14ac:dyDescent="0.25">
      <c r="A160" s="202"/>
      <c r="B160" s="203"/>
      <c r="C160" s="204"/>
      <c r="D160" s="130"/>
      <c r="E160" s="130"/>
      <c r="F160" s="130"/>
    </row>
    <row r="161" spans="1:6" s="37" customFormat="1" x14ac:dyDescent="0.25">
      <c r="A161" s="202"/>
      <c r="B161" s="203"/>
      <c r="C161" s="204"/>
      <c r="D161" s="130"/>
      <c r="E161" s="130"/>
      <c r="F161" s="130"/>
    </row>
    <row r="162" spans="1:6" s="37" customFormat="1" x14ac:dyDescent="0.25">
      <c r="A162" s="202"/>
      <c r="B162" s="203"/>
      <c r="C162" s="204"/>
      <c r="D162" s="130"/>
      <c r="E162" s="130"/>
      <c r="F162" s="130"/>
    </row>
    <row r="163" spans="1:6" s="37" customFormat="1" x14ac:dyDescent="0.25">
      <c r="A163" s="202"/>
      <c r="B163" s="203"/>
      <c r="C163" s="204"/>
      <c r="D163" s="130"/>
      <c r="E163" s="130"/>
      <c r="F163" s="130"/>
    </row>
    <row r="164" spans="1:6" s="37" customFormat="1" x14ac:dyDescent="0.25">
      <c r="A164" s="202"/>
      <c r="B164" s="203"/>
      <c r="C164" s="204"/>
      <c r="D164" s="130"/>
      <c r="E164" s="130"/>
      <c r="F164" s="130"/>
    </row>
    <row r="165" spans="1:6" s="37" customFormat="1" x14ac:dyDescent="0.25">
      <c r="A165" s="202"/>
      <c r="B165" s="203"/>
      <c r="C165" s="204"/>
      <c r="D165" s="130"/>
      <c r="E165" s="130"/>
      <c r="F165" s="130"/>
    </row>
    <row r="166" spans="1:6" s="37" customFormat="1" x14ac:dyDescent="0.25">
      <c r="A166" s="202"/>
      <c r="B166" s="203"/>
      <c r="C166" s="204"/>
      <c r="D166" s="130"/>
      <c r="E166" s="130"/>
      <c r="F166" s="130"/>
    </row>
    <row r="167" spans="1:6" s="37" customFormat="1" x14ac:dyDescent="0.25">
      <c r="A167" s="202"/>
      <c r="B167" s="203"/>
      <c r="C167" s="204"/>
      <c r="D167" s="130"/>
      <c r="E167" s="130"/>
      <c r="F167" s="130"/>
    </row>
    <row r="168" spans="1:6" s="37" customFormat="1" x14ac:dyDescent="0.25">
      <c r="A168" s="202"/>
      <c r="B168" s="203"/>
      <c r="C168" s="204"/>
      <c r="D168" s="130"/>
      <c r="E168" s="130"/>
      <c r="F168" s="130"/>
    </row>
    <row r="169" spans="1:6" s="37" customFormat="1" x14ac:dyDescent="0.25">
      <c r="A169" s="202"/>
      <c r="B169" s="203"/>
      <c r="C169" s="204"/>
      <c r="D169" s="130"/>
      <c r="E169" s="130"/>
      <c r="F169" s="130"/>
    </row>
    <row r="170" spans="1:6" s="37" customFormat="1" x14ac:dyDescent="0.25">
      <c r="A170" s="202"/>
      <c r="B170" s="203"/>
      <c r="C170" s="204"/>
      <c r="D170" s="130"/>
      <c r="E170" s="130"/>
      <c r="F170" s="130"/>
    </row>
    <row r="171" spans="1:6" s="37" customFormat="1" x14ac:dyDescent="0.25">
      <c r="A171" s="202"/>
      <c r="B171" s="203"/>
      <c r="C171" s="204"/>
      <c r="D171" s="130"/>
      <c r="E171" s="130"/>
      <c r="F171" s="130"/>
    </row>
    <row r="172" spans="1:6" s="37" customFormat="1" x14ac:dyDescent="0.25">
      <c r="A172" s="202"/>
      <c r="B172" s="203"/>
      <c r="C172" s="204"/>
      <c r="D172" s="130"/>
      <c r="E172" s="130"/>
      <c r="F172" s="130"/>
    </row>
    <row r="173" spans="1:6" s="37" customFormat="1" x14ac:dyDescent="0.25">
      <c r="A173" s="202"/>
      <c r="B173" s="203"/>
      <c r="C173" s="204"/>
      <c r="D173" s="130"/>
      <c r="E173" s="130"/>
      <c r="F173" s="130"/>
    </row>
    <row r="174" spans="1:6" s="37" customFormat="1" x14ac:dyDescent="0.25">
      <c r="A174" s="202"/>
      <c r="B174" s="203"/>
      <c r="C174" s="204"/>
      <c r="D174" s="130"/>
      <c r="E174" s="130"/>
      <c r="F174" s="130"/>
    </row>
    <row r="175" spans="1:6" s="37" customFormat="1" x14ac:dyDescent="0.25">
      <c r="A175" s="202"/>
      <c r="B175" s="203"/>
      <c r="C175" s="204"/>
      <c r="D175" s="130"/>
      <c r="E175" s="130"/>
      <c r="F175" s="130"/>
    </row>
    <row r="176" spans="1:6" s="37" customFormat="1" x14ac:dyDescent="0.25">
      <c r="A176" s="202"/>
      <c r="B176" s="203"/>
      <c r="C176" s="204"/>
      <c r="D176" s="130"/>
      <c r="E176" s="130"/>
      <c r="F176" s="130"/>
    </row>
    <row r="177" spans="1:6" s="37" customFormat="1" x14ac:dyDescent="0.25">
      <c r="A177" s="202"/>
      <c r="B177" s="203"/>
      <c r="C177" s="204"/>
      <c r="D177" s="130"/>
      <c r="E177" s="130"/>
      <c r="F177" s="130"/>
    </row>
    <row r="178" spans="1:6" s="37" customFormat="1" x14ac:dyDescent="0.25">
      <c r="A178" s="202"/>
      <c r="B178" s="203"/>
      <c r="C178" s="204"/>
      <c r="D178" s="130"/>
      <c r="E178" s="130"/>
      <c r="F178" s="130"/>
    </row>
    <row r="179" spans="1:6" s="37" customFormat="1" x14ac:dyDescent="0.25">
      <c r="A179" s="202"/>
      <c r="B179" s="203"/>
      <c r="C179" s="204"/>
      <c r="D179" s="130"/>
      <c r="E179" s="130"/>
      <c r="F179" s="130"/>
    </row>
    <row r="180" spans="1:6" s="37" customFormat="1" x14ac:dyDescent="0.25">
      <c r="A180" s="202"/>
      <c r="B180" s="203"/>
      <c r="C180" s="204"/>
      <c r="D180" s="130"/>
      <c r="E180" s="130"/>
      <c r="F180" s="130"/>
    </row>
    <row r="181" spans="1:6" s="37" customFormat="1" x14ac:dyDescent="0.25">
      <c r="A181" s="202"/>
      <c r="B181" s="203"/>
      <c r="C181" s="204"/>
      <c r="D181" s="130"/>
      <c r="E181" s="130"/>
      <c r="F181" s="130"/>
    </row>
    <row r="182" spans="1:6" s="37" customFormat="1" x14ac:dyDescent="0.25">
      <c r="A182" s="202"/>
      <c r="B182" s="203"/>
      <c r="C182" s="204"/>
      <c r="D182" s="130"/>
      <c r="E182" s="130"/>
      <c r="F182" s="130"/>
    </row>
    <row r="183" spans="1:6" s="37" customFormat="1" x14ac:dyDescent="0.25">
      <c r="A183" s="202"/>
      <c r="B183" s="203"/>
      <c r="C183" s="204"/>
      <c r="D183" s="130"/>
      <c r="E183" s="130"/>
      <c r="F183" s="130"/>
    </row>
    <row r="184" spans="1:6" s="37" customFormat="1" x14ac:dyDescent="0.25">
      <c r="A184" s="202"/>
      <c r="B184" s="203"/>
      <c r="C184" s="204"/>
      <c r="D184" s="130"/>
      <c r="E184" s="130"/>
      <c r="F184" s="130"/>
    </row>
    <row r="185" spans="1:6" s="37" customFormat="1" x14ac:dyDescent="0.25">
      <c r="A185" s="202"/>
      <c r="B185" s="203"/>
      <c r="C185" s="204"/>
      <c r="D185" s="130"/>
      <c r="E185" s="130"/>
      <c r="F185" s="130"/>
    </row>
    <row r="186" spans="1:6" s="37" customFormat="1" x14ac:dyDescent="0.25">
      <c r="A186" s="202"/>
      <c r="B186" s="203"/>
      <c r="C186" s="204"/>
      <c r="D186" s="130"/>
      <c r="E186" s="130"/>
      <c r="F186" s="130"/>
    </row>
    <row r="187" spans="1:6" s="37" customFormat="1" x14ac:dyDescent="0.25">
      <c r="A187" s="202"/>
      <c r="B187" s="203"/>
      <c r="C187" s="204"/>
      <c r="D187" s="130"/>
      <c r="E187" s="130"/>
      <c r="F187" s="130"/>
    </row>
    <row r="188" spans="1:6" s="37" customFormat="1" x14ac:dyDescent="0.25">
      <c r="A188" s="202"/>
      <c r="B188" s="203"/>
      <c r="C188" s="204"/>
      <c r="D188" s="130"/>
      <c r="E188" s="130"/>
      <c r="F188" s="130"/>
    </row>
    <row r="189" spans="1:6" s="37" customFormat="1" x14ac:dyDescent="0.25">
      <c r="A189" s="202"/>
      <c r="B189" s="203"/>
      <c r="C189" s="204"/>
      <c r="D189" s="130"/>
      <c r="E189" s="130"/>
      <c r="F189" s="130"/>
    </row>
    <row r="190" spans="1:6" s="37" customFormat="1" x14ac:dyDescent="0.25">
      <c r="A190" s="202"/>
      <c r="B190" s="203"/>
      <c r="C190" s="204"/>
      <c r="D190" s="130"/>
      <c r="E190" s="130"/>
      <c r="F190" s="130"/>
    </row>
    <row r="191" spans="1:6" s="37" customFormat="1" x14ac:dyDescent="0.25">
      <c r="A191" s="202"/>
      <c r="B191" s="203"/>
      <c r="C191" s="204"/>
      <c r="D191" s="130"/>
      <c r="E191" s="130"/>
      <c r="F191" s="130"/>
    </row>
    <row r="192" spans="1:6" s="37" customFormat="1" x14ac:dyDescent="0.25">
      <c r="A192" s="202"/>
      <c r="B192" s="203"/>
      <c r="C192" s="204"/>
      <c r="D192" s="130"/>
      <c r="E192" s="130"/>
      <c r="F192" s="130"/>
    </row>
    <row r="193" spans="1:6" s="37" customFormat="1" x14ac:dyDescent="0.25">
      <c r="A193" s="202"/>
      <c r="B193" s="203"/>
      <c r="C193" s="204"/>
      <c r="D193" s="130"/>
      <c r="E193" s="130"/>
      <c r="F193" s="130"/>
    </row>
    <row r="194" spans="1:6" s="37" customFormat="1" x14ac:dyDescent="0.25">
      <c r="A194" s="202"/>
      <c r="B194" s="203"/>
      <c r="C194" s="204"/>
      <c r="D194" s="130"/>
      <c r="E194" s="130"/>
      <c r="F194" s="130"/>
    </row>
    <row r="195" spans="1:6" s="37" customFormat="1" x14ac:dyDescent="0.25">
      <c r="A195" s="202"/>
      <c r="B195" s="203"/>
      <c r="C195" s="204"/>
      <c r="D195" s="130"/>
      <c r="E195" s="130"/>
      <c r="F195" s="130"/>
    </row>
    <row r="196" spans="1:6" s="37" customFormat="1" x14ac:dyDescent="0.25">
      <c r="A196" s="202"/>
      <c r="B196" s="203"/>
      <c r="C196" s="204"/>
      <c r="D196" s="130"/>
      <c r="E196" s="130"/>
      <c r="F196" s="130"/>
    </row>
    <row r="197" spans="1:6" s="37" customFormat="1" x14ac:dyDescent="0.25">
      <c r="A197" s="202"/>
      <c r="B197" s="203"/>
      <c r="C197" s="204"/>
      <c r="D197" s="130"/>
      <c r="E197" s="130"/>
      <c r="F197" s="130"/>
    </row>
    <row r="198" spans="1:6" s="37" customFormat="1" x14ac:dyDescent="0.25">
      <c r="A198" s="202"/>
      <c r="B198" s="203"/>
      <c r="C198" s="204"/>
      <c r="D198" s="130"/>
      <c r="E198" s="130"/>
      <c r="F198" s="130"/>
    </row>
    <row r="199" spans="1:6" s="37" customFormat="1" x14ac:dyDescent="0.25">
      <c r="A199" s="202"/>
      <c r="B199" s="203"/>
      <c r="C199" s="204"/>
      <c r="D199" s="130"/>
      <c r="E199" s="130"/>
      <c r="F199" s="130"/>
    </row>
    <row r="200" spans="1:6" s="37" customFormat="1" x14ac:dyDescent="0.25">
      <c r="A200" s="202"/>
      <c r="B200" s="203"/>
      <c r="C200" s="204"/>
      <c r="D200" s="130"/>
      <c r="E200" s="130"/>
      <c r="F200" s="130"/>
    </row>
    <row r="201" spans="1:6" s="37" customFormat="1" x14ac:dyDescent="0.25">
      <c r="A201" s="202"/>
      <c r="B201" s="203"/>
      <c r="C201" s="204"/>
      <c r="D201" s="130"/>
      <c r="E201" s="130"/>
      <c r="F201" s="130"/>
    </row>
    <row r="202" spans="1:6" s="37" customFormat="1" x14ac:dyDescent="0.25">
      <c r="A202" s="202"/>
      <c r="B202" s="203"/>
      <c r="C202" s="204"/>
      <c r="D202" s="130"/>
      <c r="E202" s="130"/>
      <c r="F202" s="130"/>
    </row>
    <row r="203" spans="1:6" s="37" customFormat="1" x14ac:dyDescent="0.25">
      <c r="A203" s="202"/>
      <c r="B203" s="203"/>
      <c r="C203" s="204"/>
      <c r="D203" s="130"/>
      <c r="E203" s="130"/>
      <c r="F203" s="130"/>
    </row>
    <row r="204" spans="1:6" s="37" customFormat="1" x14ac:dyDescent="0.25">
      <c r="A204" s="202"/>
      <c r="B204" s="203"/>
      <c r="C204" s="204"/>
      <c r="D204" s="130"/>
      <c r="E204" s="130"/>
      <c r="F204" s="130"/>
    </row>
    <row r="205" spans="1:6" s="37" customFormat="1" x14ac:dyDescent="0.25">
      <c r="A205" s="202"/>
      <c r="B205" s="203"/>
      <c r="C205" s="204"/>
      <c r="D205" s="130"/>
      <c r="E205" s="130"/>
      <c r="F205" s="130"/>
    </row>
    <row r="206" spans="1:6" s="37" customFormat="1" x14ac:dyDescent="0.25">
      <c r="A206" s="202"/>
      <c r="B206" s="203"/>
      <c r="C206" s="204"/>
      <c r="D206" s="130"/>
      <c r="E206" s="130"/>
      <c r="F206" s="130"/>
    </row>
    <row r="207" spans="1:6" s="37" customFormat="1" x14ac:dyDescent="0.25">
      <c r="A207" s="202"/>
      <c r="B207" s="203"/>
      <c r="C207" s="204"/>
      <c r="D207" s="130"/>
      <c r="E207" s="130"/>
      <c r="F207" s="130"/>
    </row>
    <row r="208" spans="1:6" s="37" customFormat="1" x14ac:dyDescent="0.25">
      <c r="A208" s="202"/>
      <c r="B208" s="203"/>
      <c r="C208" s="204"/>
      <c r="D208" s="130"/>
      <c r="E208" s="130"/>
      <c r="F208" s="130"/>
    </row>
    <row r="209" spans="1:6" s="37" customFormat="1" x14ac:dyDescent="0.25">
      <c r="A209" s="202"/>
      <c r="B209" s="203"/>
      <c r="C209" s="204"/>
      <c r="D209" s="130"/>
      <c r="E209" s="130"/>
      <c r="F209" s="130"/>
    </row>
    <row r="210" spans="1:6" s="37" customFormat="1" x14ac:dyDescent="0.25">
      <c r="A210" s="202"/>
      <c r="B210" s="203"/>
      <c r="C210" s="204"/>
      <c r="D210" s="130"/>
      <c r="E210" s="130"/>
      <c r="F210" s="130"/>
    </row>
    <row r="211" spans="1:6" s="37" customFormat="1" x14ac:dyDescent="0.25">
      <c r="A211" s="202"/>
      <c r="B211" s="203"/>
      <c r="C211" s="204"/>
      <c r="D211" s="130"/>
      <c r="E211" s="130"/>
      <c r="F211" s="130"/>
    </row>
    <row r="212" spans="1:6" s="37" customFormat="1" x14ac:dyDescent="0.25">
      <c r="A212" s="202"/>
      <c r="B212" s="203"/>
      <c r="C212" s="204"/>
      <c r="D212" s="130"/>
      <c r="E212" s="130"/>
      <c r="F212" s="130"/>
    </row>
    <row r="213" spans="1:6" s="37" customFormat="1" x14ac:dyDescent="0.25">
      <c r="A213" s="202"/>
      <c r="B213" s="203"/>
      <c r="C213" s="204"/>
      <c r="D213" s="130"/>
      <c r="E213" s="130"/>
      <c r="F213" s="130"/>
    </row>
    <row r="214" spans="1:6" s="37" customFormat="1" x14ac:dyDescent="0.25">
      <c r="A214" s="202"/>
      <c r="B214" s="203"/>
      <c r="C214" s="204"/>
      <c r="D214" s="130"/>
      <c r="E214" s="130"/>
      <c r="F214" s="130"/>
    </row>
    <row r="215" spans="1:6" s="37" customFormat="1" x14ac:dyDescent="0.25">
      <c r="A215" s="202"/>
      <c r="B215" s="203"/>
      <c r="C215" s="204"/>
      <c r="D215" s="130"/>
      <c r="E215" s="130"/>
      <c r="F215" s="130"/>
    </row>
    <row r="216" spans="1:6" s="37" customFormat="1" x14ac:dyDescent="0.25">
      <c r="A216" s="202"/>
      <c r="B216" s="203"/>
      <c r="C216" s="204"/>
      <c r="D216" s="130"/>
      <c r="E216" s="130"/>
      <c r="F216" s="130"/>
    </row>
    <row r="217" spans="1:6" s="37" customFormat="1" x14ac:dyDescent="0.25">
      <c r="A217" s="202"/>
      <c r="B217" s="203"/>
      <c r="C217" s="204"/>
      <c r="D217" s="130"/>
      <c r="E217" s="130"/>
      <c r="F217" s="130"/>
    </row>
    <row r="218" spans="1:6" s="37" customFormat="1" x14ac:dyDescent="0.25">
      <c r="A218" s="202"/>
      <c r="B218" s="203"/>
      <c r="C218" s="204"/>
      <c r="D218" s="130"/>
      <c r="E218" s="130"/>
      <c r="F218" s="130"/>
    </row>
    <row r="219" spans="1:6" s="37" customFormat="1" x14ac:dyDescent="0.25">
      <c r="A219" s="202"/>
      <c r="B219" s="203"/>
      <c r="C219" s="204"/>
      <c r="D219" s="130"/>
      <c r="E219" s="130"/>
      <c r="F219" s="130"/>
    </row>
    <row r="220" spans="1:6" s="37" customFormat="1" x14ac:dyDescent="0.25">
      <c r="A220" s="202"/>
      <c r="B220" s="203"/>
      <c r="C220" s="204"/>
      <c r="D220" s="130"/>
      <c r="E220" s="130"/>
      <c r="F220" s="130"/>
    </row>
    <row r="221" spans="1:6" s="37" customFormat="1" x14ac:dyDescent="0.25">
      <c r="A221" s="202"/>
      <c r="B221" s="203"/>
      <c r="C221" s="204"/>
      <c r="D221" s="130"/>
      <c r="E221" s="130"/>
      <c r="F221" s="130"/>
    </row>
    <row r="222" spans="1:6" s="37" customFormat="1" x14ac:dyDescent="0.25">
      <c r="A222" s="202"/>
      <c r="B222" s="203"/>
      <c r="C222" s="204"/>
      <c r="D222" s="130"/>
      <c r="E222" s="130"/>
      <c r="F222" s="130"/>
    </row>
    <row r="223" spans="1:6" s="37" customFormat="1" x14ac:dyDescent="0.25">
      <c r="A223" s="202"/>
      <c r="B223" s="203"/>
      <c r="C223" s="204"/>
      <c r="D223" s="130"/>
      <c r="E223" s="130"/>
      <c r="F223" s="130"/>
    </row>
    <row r="224" spans="1:6" s="37" customFormat="1" x14ac:dyDescent="0.25">
      <c r="A224" s="202"/>
      <c r="B224" s="203"/>
      <c r="C224" s="204"/>
      <c r="D224" s="130"/>
      <c r="E224" s="130"/>
      <c r="F224" s="130"/>
    </row>
    <row r="225" spans="1:6" s="37" customFormat="1" x14ac:dyDescent="0.25">
      <c r="A225" s="202"/>
      <c r="B225" s="203"/>
      <c r="C225" s="204"/>
      <c r="D225" s="130"/>
      <c r="E225" s="130"/>
      <c r="F225" s="130"/>
    </row>
    <row r="226" spans="1:6" s="37" customFormat="1" x14ac:dyDescent="0.25">
      <c r="A226" s="202"/>
      <c r="B226" s="203"/>
      <c r="C226" s="204"/>
      <c r="D226" s="130"/>
      <c r="E226" s="130"/>
      <c r="F226" s="130"/>
    </row>
    <row r="227" spans="1:6" s="37" customFormat="1" x14ac:dyDescent="0.25">
      <c r="A227" s="202"/>
      <c r="B227" s="203"/>
      <c r="C227" s="204"/>
      <c r="D227" s="130"/>
      <c r="E227" s="130"/>
      <c r="F227" s="130"/>
    </row>
    <row r="228" spans="1:6" s="37" customFormat="1" x14ac:dyDescent="0.25">
      <c r="A228" s="202"/>
      <c r="B228" s="203"/>
      <c r="C228" s="204"/>
      <c r="D228" s="130"/>
      <c r="E228" s="130"/>
      <c r="F228" s="130"/>
    </row>
    <row r="229" spans="1:6" s="37" customFormat="1" x14ac:dyDescent="0.25">
      <c r="A229" s="202"/>
      <c r="B229" s="203"/>
      <c r="C229" s="204"/>
      <c r="D229" s="130"/>
      <c r="E229" s="130"/>
      <c r="F229" s="130"/>
    </row>
    <row r="230" spans="1:6" s="37" customFormat="1" x14ac:dyDescent="0.25">
      <c r="A230" s="202"/>
      <c r="B230" s="203"/>
      <c r="C230" s="204"/>
      <c r="D230" s="130"/>
      <c r="E230" s="130"/>
      <c r="F230" s="130"/>
    </row>
    <row r="231" spans="1:6" s="37" customFormat="1" x14ac:dyDescent="0.25">
      <c r="A231" s="202"/>
      <c r="B231" s="203"/>
      <c r="C231" s="204"/>
      <c r="D231" s="130"/>
      <c r="E231" s="130"/>
      <c r="F231" s="130"/>
    </row>
    <row r="232" spans="1:6" s="37" customFormat="1" x14ac:dyDescent="0.25">
      <c r="A232" s="202"/>
      <c r="B232" s="203"/>
      <c r="C232" s="204"/>
      <c r="D232" s="130"/>
      <c r="E232" s="130"/>
      <c r="F232" s="130"/>
    </row>
    <row r="233" spans="1:6" s="37" customFormat="1" x14ac:dyDescent="0.25">
      <c r="A233" s="202"/>
      <c r="B233" s="203"/>
      <c r="C233" s="204"/>
      <c r="D233" s="130"/>
      <c r="E233" s="130"/>
      <c r="F233" s="130"/>
    </row>
    <row r="234" spans="1:6" s="37" customFormat="1" x14ac:dyDescent="0.25">
      <c r="A234" s="202"/>
      <c r="B234" s="203"/>
      <c r="C234" s="204"/>
      <c r="D234" s="130"/>
      <c r="E234" s="130"/>
      <c r="F234" s="130"/>
    </row>
    <row r="235" spans="1:6" s="37" customFormat="1" x14ac:dyDescent="0.25">
      <c r="A235" s="202"/>
      <c r="B235" s="203"/>
      <c r="C235" s="204"/>
      <c r="D235" s="130"/>
      <c r="E235" s="130"/>
      <c r="F235" s="130"/>
    </row>
    <row r="236" spans="1:6" s="37" customFormat="1" x14ac:dyDescent="0.25">
      <c r="A236" s="202"/>
      <c r="B236" s="203"/>
      <c r="C236" s="204"/>
      <c r="D236" s="130"/>
      <c r="E236" s="130"/>
      <c r="F236" s="130"/>
    </row>
    <row r="237" spans="1:6" s="37" customFormat="1" x14ac:dyDescent="0.25">
      <c r="A237" s="202"/>
      <c r="B237" s="203"/>
      <c r="C237" s="204"/>
      <c r="D237" s="130"/>
      <c r="E237" s="130"/>
      <c r="F237" s="130"/>
    </row>
    <row r="238" spans="1:6" s="37" customFormat="1" x14ac:dyDescent="0.25">
      <c r="A238" s="202"/>
      <c r="B238" s="203"/>
      <c r="C238" s="204"/>
      <c r="D238" s="130"/>
      <c r="E238" s="130"/>
      <c r="F238" s="130"/>
    </row>
    <row r="239" spans="1:6" s="37" customFormat="1" x14ac:dyDescent="0.25">
      <c r="A239" s="202"/>
      <c r="B239" s="203"/>
      <c r="C239" s="204"/>
      <c r="D239" s="130"/>
      <c r="E239" s="130"/>
      <c r="F239" s="130"/>
    </row>
    <row r="240" spans="1:6" s="37" customFormat="1" x14ac:dyDescent="0.25">
      <c r="A240" s="202"/>
      <c r="B240" s="203"/>
      <c r="C240" s="204"/>
      <c r="D240" s="130"/>
      <c r="E240" s="130"/>
      <c r="F240" s="130"/>
    </row>
    <row r="241" spans="1:6" s="37" customFormat="1" x14ac:dyDescent="0.25">
      <c r="A241" s="202"/>
      <c r="B241" s="203"/>
      <c r="C241" s="204"/>
      <c r="D241" s="130"/>
      <c r="E241" s="130"/>
      <c r="F241" s="130"/>
    </row>
    <row r="242" spans="1:6" s="37" customFormat="1" x14ac:dyDescent="0.25">
      <c r="A242" s="202"/>
      <c r="B242" s="203"/>
      <c r="C242" s="204"/>
      <c r="D242" s="130"/>
      <c r="E242" s="130"/>
      <c r="F242" s="130"/>
    </row>
    <row r="243" spans="1:6" s="37" customFormat="1" x14ac:dyDescent="0.25">
      <c r="A243" s="202"/>
      <c r="B243" s="203"/>
      <c r="C243" s="204"/>
      <c r="D243" s="130"/>
      <c r="E243" s="130"/>
      <c r="F243" s="130"/>
    </row>
    <row r="244" spans="1:6" s="37" customFormat="1" x14ac:dyDescent="0.25">
      <c r="A244" s="202"/>
      <c r="B244" s="203"/>
      <c r="C244" s="204"/>
      <c r="D244" s="130"/>
      <c r="E244" s="130"/>
      <c r="F244" s="130"/>
    </row>
    <row r="245" spans="1:6" s="37" customFormat="1" x14ac:dyDescent="0.25">
      <c r="A245" s="202"/>
      <c r="B245" s="203"/>
      <c r="C245" s="204"/>
      <c r="D245" s="130"/>
      <c r="E245" s="130"/>
      <c r="F245" s="130"/>
    </row>
    <row r="246" spans="1:6" s="37" customFormat="1" x14ac:dyDescent="0.25">
      <c r="A246" s="202"/>
      <c r="B246" s="203"/>
      <c r="C246" s="204"/>
      <c r="D246" s="130"/>
      <c r="E246" s="130"/>
      <c r="F246" s="130"/>
    </row>
    <row r="247" spans="1:6" s="37" customFormat="1" x14ac:dyDescent="0.25">
      <c r="A247" s="202"/>
      <c r="B247" s="203"/>
      <c r="C247" s="204"/>
      <c r="D247" s="130"/>
      <c r="E247" s="130"/>
      <c r="F247" s="130"/>
    </row>
    <row r="248" spans="1:6" s="37" customFormat="1" x14ac:dyDescent="0.25">
      <c r="A248" s="202"/>
      <c r="B248" s="203"/>
      <c r="C248" s="204"/>
      <c r="D248" s="130"/>
      <c r="E248" s="130"/>
      <c r="F248" s="130"/>
    </row>
    <row r="249" spans="1:6" s="37" customFormat="1" x14ac:dyDescent="0.25">
      <c r="A249" s="202"/>
      <c r="B249" s="203"/>
      <c r="C249" s="204"/>
      <c r="D249" s="130"/>
      <c r="E249" s="130"/>
      <c r="F249" s="130"/>
    </row>
    <row r="250" spans="1:6" s="37" customFormat="1" x14ac:dyDescent="0.25">
      <c r="A250" s="202"/>
      <c r="B250" s="203"/>
      <c r="C250" s="204"/>
      <c r="D250" s="130"/>
      <c r="E250" s="130"/>
      <c r="F250" s="130"/>
    </row>
    <row r="251" spans="1:6" s="37" customFormat="1" x14ac:dyDescent="0.25">
      <c r="A251" s="202"/>
      <c r="B251" s="203"/>
      <c r="C251" s="204"/>
      <c r="D251" s="130"/>
      <c r="E251" s="130"/>
      <c r="F251" s="130"/>
    </row>
    <row r="252" spans="1:6" s="37" customFormat="1" x14ac:dyDescent="0.25">
      <c r="A252" s="202"/>
      <c r="B252" s="203"/>
      <c r="C252" s="204"/>
      <c r="D252" s="130"/>
      <c r="E252" s="130"/>
      <c r="F252" s="130"/>
    </row>
    <row r="253" spans="1:6" s="37" customFormat="1" x14ac:dyDescent="0.25">
      <c r="A253" s="202"/>
      <c r="B253" s="203"/>
      <c r="C253" s="204"/>
      <c r="D253" s="130"/>
      <c r="E253" s="130"/>
      <c r="F253" s="130"/>
    </row>
    <row r="254" spans="1:6" s="37" customFormat="1" x14ac:dyDescent="0.25">
      <c r="A254" s="202"/>
      <c r="B254" s="203"/>
      <c r="C254" s="204"/>
      <c r="D254" s="130"/>
      <c r="E254" s="130"/>
      <c r="F254" s="130"/>
    </row>
    <row r="255" spans="1:6" s="37" customFormat="1" x14ac:dyDescent="0.25">
      <c r="A255" s="202"/>
      <c r="B255" s="203"/>
      <c r="C255" s="204"/>
      <c r="D255" s="130"/>
      <c r="E255" s="130"/>
      <c r="F255" s="130"/>
    </row>
    <row r="256" spans="1:6" s="37" customFormat="1" x14ac:dyDescent="0.25">
      <c r="A256" s="202"/>
      <c r="B256" s="203"/>
      <c r="C256" s="204"/>
      <c r="D256" s="130"/>
      <c r="E256" s="130"/>
      <c r="F256" s="130"/>
    </row>
    <row r="257" spans="1:6" s="37" customFormat="1" x14ac:dyDescent="0.25">
      <c r="A257" s="202"/>
      <c r="B257" s="203"/>
      <c r="C257" s="204"/>
      <c r="D257" s="130"/>
      <c r="E257" s="130"/>
      <c r="F257" s="130"/>
    </row>
    <row r="258" spans="1:6" s="37" customFormat="1" x14ac:dyDescent="0.25">
      <c r="A258" s="202"/>
      <c r="B258" s="203"/>
      <c r="C258" s="204"/>
      <c r="D258" s="130"/>
      <c r="E258" s="130"/>
      <c r="F258" s="130"/>
    </row>
    <row r="259" spans="1:6" s="37" customFormat="1" x14ac:dyDescent="0.25">
      <c r="A259" s="202"/>
      <c r="B259" s="203"/>
      <c r="C259" s="204"/>
      <c r="D259" s="130"/>
      <c r="E259" s="130"/>
      <c r="F259" s="130"/>
    </row>
    <row r="260" spans="1:6" s="37" customFormat="1" x14ac:dyDescent="0.25">
      <c r="A260" s="202"/>
      <c r="B260" s="203"/>
      <c r="C260" s="204"/>
      <c r="D260" s="130"/>
      <c r="E260" s="130"/>
      <c r="F260" s="130"/>
    </row>
    <row r="261" spans="1:6" s="37" customFormat="1" x14ac:dyDescent="0.25">
      <c r="A261" s="202"/>
      <c r="B261" s="203"/>
      <c r="C261" s="204"/>
      <c r="D261" s="130"/>
      <c r="E261" s="130"/>
      <c r="F261" s="130"/>
    </row>
    <row r="262" spans="1:6" s="37" customFormat="1" x14ac:dyDescent="0.25">
      <c r="A262" s="202"/>
      <c r="B262" s="203"/>
      <c r="C262" s="204"/>
      <c r="D262" s="130"/>
      <c r="E262" s="130"/>
      <c r="F262" s="130"/>
    </row>
    <row r="263" spans="1:6" s="37" customFormat="1" x14ac:dyDescent="0.25">
      <c r="A263" s="202"/>
      <c r="B263" s="203"/>
      <c r="C263" s="204"/>
      <c r="D263" s="130"/>
      <c r="E263" s="130"/>
      <c r="F263" s="130"/>
    </row>
    <row r="264" spans="1:6" s="37" customFormat="1" x14ac:dyDescent="0.25">
      <c r="A264" s="202"/>
      <c r="B264" s="203"/>
      <c r="C264" s="204"/>
      <c r="D264" s="130"/>
      <c r="E264" s="130"/>
      <c r="F264" s="130"/>
    </row>
    <row r="265" spans="1:6" s="37" customFormat="1" x14ac:dyDescent="0.25">
      <c r="A265" s="202"/>
      <c r="B265" s="203"/>
      <c r="C265" s="204"/>
      <c r="D265" s="130"/>
      <c r="E265" s="130"/>
      <c r="F265" s="130"/>
    </row>
    <row r="266" spans="1:6" s="37" customForma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</sheetData>
  <mergeCells count="26">
    <mergeCell ref="B17:D17"/>
    <mergeCell ref="B18:D18"/>
    <mergeCell ref="B37:F37"/>
    <mergeCell ref="B19:D19"/>
    <mergeCell ref="E19:F19"/>
    <mergeCell ref="B20:D20"/>
    <mergeCell ref="E20:F20"/>
    <mergeCell ref="B23:F23"/>
    <mergeCell ref="B22:C22"/>
    <mergeCell ref="B26:F26"/>
    <mergeCell ref="B14:D14"/>
    <mergeCell ref="B15:D15"/>
    <mergeCell ref="B11:D11"/>
    <mergeCell ref="B12:D12"/>
    <mergeCell ref="B13:D13"/>
    <mergeCell ref="B7:D7"/>
    <mergeCell ref="E7:F7"/>
    <mergeCell ref="B8:D8"/>
    <mergeCell ref="B9:D9"/>
    <mergeCell ref="B10:D10"/>
    <mergeCell ref="B6:F6"/>
    <mergeCell ref="A2:F2"/>
    <mergeCell ref="B3:D3"/>
    <mergeCell ref="E3:F3"/>
    <mergeCell ref="B4:F4"/>
    <mergeCell ref="B5:F5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3" manualBreakCount="3">
    <brk id="20" max="16383" man="1"/>
    <brk id="51" max="16383" man="1"/>
    <brk id="80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F677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199" customWidth="1"/>
    <col min="4" max="4" width="10.7265625" style="130" customWidth="1"/>
    <col min="5" max="5" width="12.1796875" style="130" bestFit="1" customWidth="1"/>
    <col min="6" max="6" width="12.7265625" style="130" customWidth="1"/>
  </cols>
  <sheetData>
    <row r="1" spans="1:6" s="257" customFormat="1" ht="17.5" x14ac:dyDescent="0.35">
      <c r="A1" s="253"/>
      <c r="B1" s="258"/>
      <c r="C1" s="276"/>
      <c r="D1" s="260"/>
      <c r="E1" s="262"/>
      <c r="F1" s="262"/>
    </row>
    <row r="2" spans="1:6" s="257" customFormat="1" ht="18" x14ac:dyDescent="0.35">
      <c r="A2" s="476" t="s">
        <v>578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692</v>
      </c>
      <c r="C5" s="482"/>
      <c r="D5" s="482"/>
      <c r="E5" s="482"/>
      <c r="F5" s="482"/>
    </row>
    <row r="6" spans="1:6" ht="15" customHeight="1" x14ac:dyDescent="0.25">
      <c r="A6" s="7"/>
      <c r="B6" s="486"/>
      <c r="C6" s="486"/>
      <c r="D6" s="486"/>
      <c r="E6" s="485"/>
      <c r="F6" s="485"/>
    </row>
    <row r="7" spans="1:6" s="3" customFormat="1" ht="15" customHeight="1" x14ac:dyDescent="0.35">
      <c r="A7" s="9" t="s">
        <v>20</v>
      </c>
      <c r="B7" s="466" t="s">
        <v>19</v>
      </c>
      <c r="C7" s="466"/>
      <c r="D7" s="466"/>
      <c r="E7" s="220"/>
      <c r="F7" s="220">
        <f>+F76</f>
        <v>3000</v>
      </c>
    </row>
    <row r="8" spans="1:6" s="3" customFormat="1" ht="15" customHeight="1" x14ac:dyDescent="0.35">
      <c r="A8" s="9"/>
      <c r="B8" s="465"/>
      <c r="C8" s="465"/>
      <c r="D8" s="465"/>
      <c r="E8" s="220"/>
      <c r="F8" s="220"/>
    </row>
    <row r="9" spans="1:6" s="3" customFormat="1" ht="15" customHeight="1" x14ac:dyDescent="0.35">
      <c r="A9" s="9" t="s">
        <v>21</v>
      </c>
      <c r="B9" s="466" t="s">
        <v>23</v>
      </c>
      <c r="C9" s="466"/>
      <c r="D9" s="466"/>
      <c r="E9" s="220"/>
      <c r="F9" s="220">
        <f>+F123</f>
        <v>0</v>
      </c>
    </row>
    <row r="10" spans="1:6" s="3" customFormat="1" ht="15" customHeight="1" x14ac:dyDescent="0.35">
      <c r="A10" s="9"/>
      <c r="B10" s="465"/>
      <c r="C10" s="465"/>
      <c r="D10" s="465"/>
      <c r="E10" s="220"/>
      <c r="F10" s="220"/>
    </row>
    <row r="11" spans="1:6" s="3" customFormat="1" ht="15" customHeight="1" x14ac:dyDescent="0.35">
      <c r="A11" s="9" t="s">
        <v>22</v>
      </c>
      <c r="B11" s="466" t="s">
        <v>24</v>
      </c>
      <c r="C11" s="466"/>
      <c r="D11" s="466"/>
      <c r="E11" s="220"/>
      <c r="F11" s="220">
        <f>+F158</f>
        <v>0</v>
      </c>
    </row>
    <row r="12" spans="1:6" s="3" customFormat="1" ht="15" customHeight="1" x14ac:dyDescent="0.35">
      <c r="A12" s="9"/>
      <c r="B12" s="465"/>
      <c r="C12" s="465"/>
      <c r="D12" s="465"/>
      <c r="E12" s="220"/>
      <c r="F12" s="220"/>
    </row>
    <row r="13" spans="1:6" s="3" customFormat="1" ht="15" customHeight="1" x14ac:dyDescent="0.35">
      <c r="A13" s="9" t="s">
        <v>89</v>
      </c>
      <c r="B13" s="483" t="s">
        <v>99</v>
      </c>
      <c r="C13" s="483"/>
      <c r="D13" s="483"/>
      <c r="E13" s="220"/>
      <c r="F13" s="220">
        <f>+F191</f>
        <v>0</v>
      </c>
    </row>
    <row r="14" spans="1:6" s="3" customFormat="1" ht="15" customHeight="1" x14ac:dyDescent="0.35">
      <c r="A14" s="9"/>
      <c r="B14" s="465"/>
      <c r="C14" s="465"/>
      <c r="D14" s="465"/>
      <c r="E14" s="220"/>
      <c r="F14" s="220"/>
    </row>
    <row r="15" spans="1:6" s="3" customFormat="1" ht="15" customHeight="1" x14ac:dyDescent="0.35">
      <c r="A15" s="9" t="s">
        <v>0</v>
      </c>
      <c r="B15" s="466" t="s">
        <v>15</v>
      </c>
      <c r="C15" s="466"/>
      <c r="D15" s="466"/>
      <c r="E15" s="220"/>
      <c r="F15" s="220">
        <f>+F235</f>
        <v>0</v>
      </c>
    </row>
    <row r="16" spans="1:6" s="3" customFormat="1" ht="15" customHeight="1" x14ac:dyDescent="0.35">
      <c r="A16" s="9"/>
      <c r="B16" s="465"/>
      <c r="C16" s="465"/>
      <c r="D16" s="465"/>
      <c r="E16" s="220"/>
      <c r="F16" s="220"/>
    </row>
    <row r="17" spans="1:6" s="3" customFormat="1" ht="15" customHeight="1" x14ac:dyDescent="0.35">
      <c r="A17" s="9" t="s">
        <v>1</v>
      </c>
      <c r="B17" s="466" t="s">
        <v>2</v>
      </c>
      <c r="C17" s="466"/>
      <c r="D17" s="466"/>
      <c r="E17" s="220"/>
      <c r="F17" s="220">
        <f>+F251</f>
        <v>4290</v>
      </c>
    </row>
    <row r="18" spans="1:6" s="3" customFormat="1" ht="15" customHeight="1" thickBot="1" x14ac:dyDescent="0.4">
      <c r="A18" s="10"/>
      <c r="B18" s="487"/>
      <c r="C18" s="487"/>
      <c r="D18" s="487"/>
      <c r="E18" s="223"/>
      <c r="F18" s="223"/>
    </row>
    <row r="19" spans="1:6" s="3" customFormat="1" ht="15" customHeight="1" x14ac:dyDescent="0.35">
      <c r="A19" s="9"/>
      <c r="B19" s="468"/>
      <c r="C19" s="468"/>
      <c r="D19" s="468"/>
      <c r="E19" s="220"/>
      <c r="F19" s="220"/>
    </row>
    <row r="20" spans="1:6" s="1" customFormat="1" ht="15" customHeight="1" x14ac:dyDescent="0.35">
      <c r="A20" s="11"/>
      <c r="B20" s="467" t="s">
        <v>129</v>
      </c>
      <c r="C20" s="467"/>
      <c r="D20" s="467"/>
      <c r="E20" s="221"/>
      <c r="F20" s="221">
        <f>SUM(F7:F19)</f>
        <v>7290</v>
      </c>
    </row>
    <row r="21" spans="1:6" s="1" customFormat="1" ht="15" customHeight="1" x14ac:dyDescent="0.35">
      <c r="A21" s="11"/>
      <c r="B21" s="62" t="s">
        <v>504</v>
      </c>
      <c r="C21" s="179" t="s">
        <v>505</v>
      </c>
      <c r="D21" s="180">
        <v>0.1</v>
      </c>
      <c r="E21" s="220"/>
      <c r="F21" s="220">
        <f>+F20*0.1</f>
        <v>729</v>
      </c>
    </row>
    <row r="22" spans="1:6" s="1" customFormat="1" ht="15" customHeight="1" x14ac:dyDescent="0.35">
      <c r="A22" s="11"/>
      <c r="B22" s="467"/>
      <c r="C22" s="467"/>
      <c r="D22" s="467"/>
      <c r="E22" s="221"/>
      <c r="F22" s="221"/>
    </row>
    <row r="23" spans="1:6" s="1" customFormat="1" ht="15" customHeight="1" x14ac:dyDescent="0.35">
      <c r="A23" s="11"/>
      <c r="B23" s="481" t="s">
        <v>129</v>
      </c>
      <c r="C23" s="481"/>
      <c r="D23" s="481"/>
      <c r="E23" s="239"/>
      <c r="F23" s="239">
        <f>+F21+F20</f>
        <v>8019</v>
      </c>
    </row>
    <row r="24" spans="1:6" s="1" customFormat="1" ht="15" customHeight="1" x14ac:dyDescent="0.35">
      <c r="A24" s="5"/>
      <c r="B24" s="470"/>
      <c r="C24" s="470"/>
      <c r="D24" s="470"/>
      <c r="E24" s="471"/>
      <c r="F24" s="471"/>
    </row>
    <row r="25" spans="1:6" s="4" customFormat="1" ht="15" customHeight="1" x14ac:dyDescent="0.35">
      <c r="A25" s="6"/>
      <c r="B25" s="472"/>
      <c r="C25" s="472"/>
      <c r="D25" s="472"/>
      <c r="E25" s="473"/>
      <c r="F25" s="473"/>
    </row>
    <row r="26" spans="1:6" s="12" customFormat="1" ht="15" customHeight="1" x14ac:dyDescent="0.35">
      <c r="A26" s="131" t="s">
        <v>3</v>
      </c>
      <c r="B26" s="190" t="s">
        <v>5</v>
      </c>
      <c r="C26" s="100" t="s">
        <v>18</v>
      </c>
      <c r="D26" s="133" t="s">
        <v>6</v>
      </c>
      <c r="E26" s="160" t="s">
        <v>7</v>
      </c>
      <c r="F26" s="160" t="s">
        <v>8</v>
      </c>
    </row>
    <row r="27" spans="1:6" s="13" customFormat="1" ht="15" customHeight="1" x14ac:dyDescent="0.35">
      <c r="A27" s="11"/>
      <c r="B27" s="475" t="str">
        <f>B5</f>
        <v>Razori - C.Dol.odreda (os E, F) - izven naselja, KOLE</v>
      </c>
      <c r="C27" s="475"/>
      <c r="D27" s="475"/>
      <c r="E27" s="184"/>
      <c r="F27" s="184"/>
    </row>
    <row r="28" spans="1:6" s="13" customFormat="1" ht="75.75" customHeight="1" x14ac:dyDescent="0.35">
      <c r="A28" s="11"/>
      <c r="B28" s="469" t="s">
        <v>87</v>
      </c>
      <c r="C28" s="469"/>
      <c r="D28" s="469"/>
      <c r="E28" s="469"/>
      <c r="F28" s="469"/>
    </row>
    <row r="29" spans="1:6" s="13" customFormat="1" ht="15" customHeight="1" x14ac:dyDescent="0.35">
      <c r="A29" s="11"/>
      <c r="B29" s="123"/>
      <c r="C29" s="197"/>
      <c r="D29" s="123"/>
      <c r="E29" s="123"/>
      <c r="F29" s="123"/>
    </row>
    <row r="30" spans="1:6" s="13" customFormat="1" ht="15" customHeight="1" x14ac:dyDescent="0.35">
      <c r="A30" s="11" t="s">
        <v>20</v>
      </c>
      <c r="B30" s="49" t="s">
        <v>14</v>
      </c>
      <c r="C30" s="100"/>
      <c r="D30" s="38"/>
      <c r="E30" s="184"/>
      <c r="F30" s="184"/>
    </row>
    <row r="31" spans="1:6" s="13" customFormat="1" ht="33" customHeight="1" x14ac:dyDescent="0.35">
      <c r="A31" s="11"/>
      <c r="B31" s="502" t="s">
        <v>112</v>
      </c>
      <c r="C31" s="502"/>
      <c r="D31" s="502"/>
      <c r="E31" s="502"/>
      <c r="F31" s="502"/>
    </row>
    <row r="32" spans="1:6" s="13" customFormat="1" ht="15" customHeight="1" x14ac:dyDescent="0.35">
      <c r="A32" s="11" t="s">
        <v>33</v>
      </c>
      <c r="B32" s="49" t="s">
        <v>34</v>
      </c>
      <c r="C32" s="100"/>
      <c r="D32" s="38"/>
      <c r="E32" s="184"/>
      <c r="F32" s="184"/>
    </row>
    <row r="33" spans="1:6" s="13" customFormat="1" ht="15" customHeight="1" x14ac:dyDescent="0.35">
      <c r="A33" s="11"/>
      <c r="B33" s="49"/>
      <c r="C33" s="100"/>
      <c r="D33" s="38"/>
      <c r="E33" s="184"/>
      <c r="F33" s="184"/>
    </row>
    <row r="34" spans="1:6" s="16" customFormat="1" ht="46.5" x14ac:dyDescent="0.35">
      <c r="A34" s="19" t="s">
        <v>9</v>
      </c>
      <c r="B34" s="41" t="s">
        <v>111</v>
      </c>
      <c r="C34" s="14" t="s">
        <v>10</v>
      </c>
      <c r="D34" s="60">
        <v>1.48</v>
      </c>
      <c r="E34" s="124"/>
      <c r="F34" s="32">
        <f>D34*E34</f>
        <v>0</v>
      </c>
    </row>
    <row r="35" spans="1:6" s="16" customFormat="1" ht="15" customHeight="1" x14ac:dyDescent="0.35">
      <c r="A35" s="19"/>
      <c r="B35" s="41"/>
      <c r="C35" s="14"/>
      <c r="D35" s="60"/>
      <c r="E35" s="124"/>
      <c r="F35" s="32"/>
    </row>
    <row r="36" spans="1:6" s="16" customFormat="1" ht="46.5" x14ac:dyDescent="0.35">
      <c r="A36" s="19" t="s">
        <v>11</v>
      </c>
      <c r="B36" s="41" t="s">
        <v>12</v>
      </c>
      <c r="C36" s="14" t="s">
        <v>13</v>
      </c>
      <c r="D36" s="60">
        <v>75</v>
      </c>
      <c r="E36" s="124"/>
      <c r="F36" s="32">
        <f>D36*E36</f>
        <v>0</v>
      </c>
    </row>
    <row r="37" spans="1:6" s="16" customFormat="1" ht="15" customHeight="1" x14ac:dyDescent="0.35">
      <c r="A37" s="19"/>
      <c r="B37" s="41"/>
      <c r="C37" s="14"/>
      <c r="D37" s="60"/>
      <c r="E37" s="124"/>
      <c r="F37" s="32"/>
    </row>
    <row r="38" spans="1:6" s="13" customFormat="1" ht="15" customHeight="1" x14ac:dyDescent="0.35">
      <c r="A38" s="11" t="s">
        <v>61</v>
      </c>
      <c r="B38" s="49" t="s">
        <v>62</v>
      </c>
      <c r="C38" s="100"/>
      <c r="D38" s="38"/>
      <c r="E38" s="184"/>
      <c r="F38" s="184"/>
    </row>
    <row r="39" spans="1:6" s="13" customFormat="1" ht="31" x14ac:dyDescent="0.35">
      <c r="A39" s="56" t="s">
        <v>85</v>
      </c>
      <c r="B39" s="30" t="s">
        <v>86</v>
      </c>
      <c r="C39" s="100"/>
      <c r="D39" s="38"/>
      <c r="E39" s="184"/>
      <c r="F39" s="184"/>
    </row>
    <row r="40" spans="1:6" s="13" customFormat="1" ht="15.5" x14ac:dyDescent="0.35">
      <c r="A40" s="52"/>
      <c r="B40" s="31"/>
      <c r="C40" s="101"/>
      <c r="D40" s="60"/>
      <c r="E40" s="124"/>
      <c r="F40" s="32"/>
    </row>
    <row r="41" spans="1:6" s="13" customFormat="1" ht="15.5" x14ac:dyDescent="0.35">
      <c r="A41" s="52" t="s">
        <v>358</v>
      </c>
      <c r="B41" s="31" t="s">
        <v>303</v>
      </c>
      <c r="C41" s="101" t="s">
        <v>88</v>
      </c>
      <c r="D41" s="60">
        <v>12.3</v>
      </c>
      <c r="E41" s="124"/>
      <c r="F41" s="32">
        <f>D41*E41</f>
        <v>0</v>
      </c>
    </row>
    <row r="42" spans="1:6" s="13" customFormat="1" ht="15.5" x14ac:dyDescent="0.35">
      <c r="A42" s="52"/>
      <c r="B42" s="31"/>
      <c r="C42" s="101"/>
      <c r="D42" s="60"/>
      <c r="E42" s="124"/>
      <c r="F42" s="32"/>
    </row>
    <row r="43" spans="1:6" s="13" customFormat="1" ht="31" x14ac:dyDescent="0.35">
      <c r="A43" s="75" t="s">
        <v>191</v>
      </c>
      <c r="B43" s="74" t="s">
        <v>190</v>
      </c>
      <c r="C43" s="101"/>
      <c r="D43" s="60"/>
      <c r="E43" s="124"/>
      <c r="F43" s="32"/>
    </row>
    <row r="44" spans="1:6" s="13" customFormat="1" ht="15" customHeight="1" x14ac:dyDescent="0.35">
      <c r="A44" s="52"/>
      <c r="B44" s="76"/>
      <c r="C44" s="101"/>
      <c r="D44" s="60"/>
      <c r="E44" s="124"/>
      <c r="F44" s="32"/>
    </row>
    <row r="45" spans="1:6" s="13" customFormat="1" ht="62" x14ac:dyDescent="0.35">
      <c r="A45" s="52" t="s">
        <v>192</v>
      </c>
      <c r="B45" s="76" t="s">
        <v>283</v>
      </c>
      <c r="C45" s="101" t="s">
        <v>13</v>
      </c>
      <c r="D45" s="60">
        <v>4</v>
      </c>
      <c r="E45" s="124"/>
      <c r="F45" s="32">
        <f>D45*E45</f>
        <v>0</v>
      </c>
    </row>
    <row r="46" spans="1:6" s="13" customFormat="1" ht="15.5" x14ac:dyDescent="0.35">
      <c r="A46" s="52"/>
      <c r="B46" s="31"/>
      <c r="C46" s="101"/>
      <c r="D46" s="60"/>
      <c r="E46" s="124"/>
      <c r="F46" s="32"/>
    </row>
    <row r="47" spans="1:6" s="13" customFormat="1" ht="46.5" x14ac:dyDescent="0.35">
      <c r="A47" s="52" t="s">
        <v>193</v>
      </c>
      <c r="B47" s="76" t="s">
        <v>241</v>
      </c>
      <c r="C47" s="101" t="s">
        <v>13</v>
      </c>
      <c r="D47" s="60">
        <v>1</v>
      </c>
      <c r="E47" s="124"/>
      <c r="F47" s="32">
        <f>D47*E47</f>
        <v>0</v>
      </c>
    </row>
    <row r="48" spans="1:6" s="13" customFormat="1" ht="15.5" x14ac:dyDescent="0.35">
      <c r="A48" s="52"/>
      <c r="B48" s="31"/>
      <c r="C48" s="101"/>
      <c r="D48" s="60"/>
      <c r="E48" s="124"/>
      <c r="F48" s="32"/>
    </row>
    <row r="49" spans="1:6" s="13" customFormat="1" ht="15.5" x14ac:dyDescent="0.35">
      <c r="A49" s="52" t="s">
        <v>196</v>
      </c>
      <c r="B49" s="31" t="s">
        <v>197</v>
      </c>
      <c r="C49" s="101" t="s">
        <v>88</v>
      </c>
      <c r="D49" s="60">
        <v>5</v>
      </c>
      <c r="E49" s="124"/>
      <c r="F49" s="32">
        <f>D49*E49</f>
        <v>0</v>
      </c>
    </row>
    <row r="50" spans="1:6" s="13" customFormat="1" ht="15.5" x14ac:dyDescent="0.35">
      <c r="A50" s="52"/>
      <c r="B50" s="31"/>
      <c r="C50" s="101"/>
      <c r="D50" s="60"/>
      <c r="E50" s="124"/>
      <c r="F50" s="32"/>
    </row>
    <row r="51" spans="1:6" s="13" customFormat="1" ht="15.5" x14ac:dyDescent="0.35">
      <c r="A51" s="52" t="s">
        <v>242</v>
      </c>
      <c r="B51" s="31" t="s">
        <v>243</v>
      </c>
      <c r="C51" s="101" t="s">
        <v>13</v>
      </c>
      <c r="D51" s="60">
        <v>23</v>
      </c>
      <c r="E51" s="124"/>
      <c r="F51" s="32">
        <f>D51*E51</f>
        <v>0</v>
      </c>
    </row>
    <row r="52" spans="1:6" s="13" customFormat="1" ht="15.5" x14ac:dyDescent="0.35">
      <c r="A52" s="52"/>
      <c r="B52" s="31"/>
      <c r="C52" s="101"/>
      <c r="D52" s="60"/>
      <c r="E52" s="124"/>
      <c r="F52" s="32"/>
    </row>
    <row r="53" spans="1:6" s="208" customFormat="1" ht="31" x14ac:dyDescent="0.35">
      <c r="A53" s="75" t="s">
        <v>201</v>
      </c>
      <c r="B53" s="137" t="s">
        <v>200</v>
      </c>
      <c r="C53" s="14"/>
      <c r="D53" s="32"/>
      <c r="E53" s="124"/>
      <c r="F53" s="32"/>
    </row>
    <row r="54" spans="1:6" s="208" customFormat="1" ht="15.5" x14ac:dyDescent="0.35">
      <c r="A54" s="52"/>
      <c r="B54" s="136"/>
      <c r="C54" s="14"/>
      <c r="D54" s="32"/>
      <c r="E54" s="124"/>
      <c r="F54" s="32"/>
    </row>
    <row r="55" spans="1:6" s="208" customFormat="1" ht="30" customHeight="1" x14ac:dyDescent="0.35">
      <c r="A55" s="52" t="s">
        <v>246</v>
      </c>
      <c r="B55" s="80" t="s">
        <v>248</v>
      </c>
      <c r="C55" s="14" t="s">
        <v>60</v>
      </c>
      <c r="D55" s="32">
        <v>16.52</v>
      </c>
      <c r="E55" s="124"/>
      <c r="F55" s="32">
        <f>D55*E55</f>
        <v>0</v>
      </c>
    </row>
    <row r="56" spans="1:6" s="208" customFormat="1" ht="15.5" x14ac:dyDescent="0.35">
      <c r="A56" s="52"/>
      <c r="B56" s="136"/>
      <c r="C56" s="14"/>
      <c r="D56" s="32"/>
      <c r="E56" s="124"/>
      <c r="F56" s="32"/>
    </row>
    <row r="57" spans="1:6" s="208" customFormat="1" ht="31" x14ac:dyDescent="0.35">
      <c r="A57" s="52" t="s">
        <v>202</v>
      </c>
      <c r="B57" s="136" t="s">
        <v>203</v>
      </c>
      <c r="C57" s="14" t="s">
        <v>59</v>
      </c>
      <c r="D57" s="32">
        <v>20.399999999999999</v>
      </c>
      <c r="E57" s="124"/>
      <c r="F57" s="32">
        <f>D57*E57</f>
        <v>0</v>
      </c>
    </row>
    <row r="58" spans="1:6" s="13" customFormat="1" ht="15.5" x14ac:dyDescent="0.35">
      <c r="A58" s="52"/>
      <c r="B58" s="31"/>
      <c r="C58" s="14"/>
      <c r="D58" s="60"/>
      <c r="E58" s="124"/>
      <c r="F58" s="32"/>
    </row>
    <row r="59" spans="1:6" s="13" customFormat="1" ht="30" customHeight="1" x14ac:dyDescent="0.35">
      <c r="A59" s="52" t="s">
        <v>249</v>
      </c>
      <c r="B59" s="48" t="s">
        <v>250</v>
      </c>
      <c r="C59" s="14" t="s">
        <v>59</v>
      </c>
      <c r="D59" s="60">
        <v>54.26</v>
      </c>
      <c r="E59" s="124"/>
      <c r="F59" s="32">
        <f>D59*E59</f>
        <v>0</v>
      </c>
    </row>
    <row r="60" spans="1:6" s="13" customFormat="1" ht="15.5" x14ac:dyDescent="0.35">
      <c r="A60" s="52"/>
      <c r="B60" s="31"/>
      <c r="C60" s="14"/>
      <c r="D60" s="60"/>
      <c r="E60" s="124"/>
      <c r="F60" s="32"/>
    </row>
    <row r="61" spans="1:6" s="13" customFormat="1" ht="31" x14ac:dyDescent="0.35">
      <c r="A61" s="52" t="s">
        <v>208</v>
      </c>
      <c r="B61" s="31" t="s">
        <v>209</v>
      </c>
      <c r="C61" s="14" t="s">
        <v>88</v>
      </c>
      <c r="D61" s="60">
        <v>109.845</v>
      </c>
      <c r="E61" s="124"/>
      <c r="F61" s="32">
        <f>D61*E61</f>
        <v>0</v>
      </c>
    </row>
    <row r="62" spans="1:6" s="16" customFormat="1" ht="15" customHeight="1" x14ac:dyDescent="0.35">
      <c r="A62" s="34"/>
      <c r="B62" s="55"/>
      <c r="C62" s="14"/>
      <c r="D62" s="60"/>
      <c r="E62" s="124"/>
      <c r="F62" s="32"/>
    </row>
    <row r="63" spans="1:6" s="18" customFormat="1" ht="15" customHeight="1" x14ac:dyDescent="0.35">
      <c r="A63" s="17" t="s">
        <v>35</v>
      </c>
      <c r="B63" s="194" t="s">
        <v>36</v>
      </c>
      <c r="C63" s="102"/>
      <c r="D63" s="38"/>
      <c r="E63" s="125"/>
      <c r="F63" s="38"/>
    </row>
    <row r="64" spans="1:6" s="18" customFormat="1" ht="15" customHeight="1" x14ac:dyDescent="0.35">
      <c r="A64" s="17" t="s">
        <v>219</v>
      </c>
      <c r="B64" s="194" t="s">
        <v>218</v>
      </c>
      <c r="C64" s="102"/>
      <c r="D64" s="38"/>
      <c r="E64" s="125"/>
      <c r="F64" s="38"/>
    </row>
    <row r="65" spans="1:6" s="18" customFormat="1" ht="15" customHeight="1" x14ac:dyDescent="0.35">
      <c r="A65" s="36"/>
      <c r="B65" s="194"/>
      <c r="C65" s="102"/>
      <c r="D65" s="38"/>
      <c r="E65" s="125"/>
      <c r="F65" s="38"/>
    </row>
    <row r="66" spans="1:6" s="16" customFormat="1" ht="46.5" x14ac:dyDescent="0.35">
      <c r="A66" s="19" t="s">
        <v>28</v>
      </c>
      <c r="B66" s="195" t="s">
        <v>604</v>
      </c>
      <c r="C66" s="101" t="s">
        <v>326</v>
      </c>
      <c r="D66" s="60">
        <v>20</v>
      </c>
      <c r="E66" s="226">
        <v>150</v>
      </c>
      <c r="F66" s="227">
        <f>D66*E66</f>
        <v>3000</v>
      </c>
    </row>
    <row r="67" spans="1:6" s="16" customFormat="1" ht="15" customHeight="1" x14ac:dyDescent="0.35">
      <c r="A67" s="19"/>
      <c r="B67" s="195"/>
      <c r="C67" s="101"/>
      <c r="D67" s="60"/>
      <c r="E67" s="124"/>
      <c r="F67" s="32"/>
    </row>
    <row r="68" spans="1:6" s="16" customFormat="1" ht="64.5" customHeight="1" x14ac:dyDescent="0.35">
      <c r="A68" s="19" t="s">
        <v>239</v>
      </c>
      <c r="B68" s="501" t="s">
        <v>666</v>
      </c>
      <c r="C68" s="501"/>
      <c r="D68" s="501"/>
      <c r="E68" s="501"/>
      <c r="F68" s="501"/>
    </row>
    <row r="69" spans="1:6" s="16" customFormat="1" ht="15.5" x14ac:dyDescent="0.35">
      <c r="A69" s="19"/>
      <c r="B69" s="195"/>
      <c r="C69" s="101"/>
      <c r="D69" s="60"/>
      <c r="E69" s="124"/>
      <c r="F69" s="32"/>
    </row>
    <row r="70" spans="1:6" s="16" customFormat="1" ht="15.5" x14ac:dyDescent="0.35">
      <c r="A70" s="17" t="s">
        <v>221</v>
      </c>
      <c r="B70" s="64" t="s">
        <v>220</v>
      </c>
      <c r="C70" s="101"/>
      <c r="D70" s="60"/>
      <c r="E70" s="124"/>
      <c r="F70" s="32"/>
    </row>
    <row r="71" spans="1:6" s="16" customFormat="1" ht="15.5" x14ac:dyDescent="0.35">
      <c r="A71" s="19"/>
      <c r="B71" s="195"/>
      <c r="C71" s="101"/>
      <c r="D71" s="60"/>
      <c r="E71" s="124"/>
      <c r="F71" s="32"/>
    </row>
    <row r="72" spans="1:6" s="16" customFormat="1" ht="31" x14ac:dyDescent="0.35">
      <c r="A72" s="19" t="s">
        <v>222</v>
      </c>
      <c r="B72" s="195" t="s">
        <v>223</v>
      </c>
      <c r="C72" s="101" t="s">
        <v>13</v>
      </c>
      <c r="D72" s="60">
        <v>1</v>
      </c>
      <c r="E72" s="124"/>
      <c r="F72" s="32">
        <f>D72*E72</f>
        <v>0</v>
      </c>
    </row>
    <row r="73" spans="1:6" s="16" customFormat="1" ht="15.5" x14ac:dyDescent="0.35">
      <c r="A73" s="19"/>
      <c r="B73" s="195"/>
      <c r="C73" s="101"/>
      <c r="D73" s="60"/>
      <c r="E73" s="124"/>
      <c r="F73" s="32"/>
    </row>
    <row r="74" spans="1:6" s="16" customFormat="1" ht="31" x14ac:dyDescent="0.35">
      <c r="A74" s="19" t="s">
        <v>224</v>
      </c>
      <c r="B74" s="195" t="s">
        <v>225</v>
      </c>
      <c r="C74" s="101" t="s">
        <v>13</v>
      </c>
      <c r="D74" s="60">
        <v>1</v>
      </c>
      <c r="E74" s="124"/>
      <c r="F74" s="32">
        <f>D74*E74</f>
        <v>0</v>
      </c>
    </row>
    <row r="75" spans="1:6" s="16" customFormat="1" ht="15" customHeight="1" x14ac:dyDescent="0.35">
      <c r="A75" s="19"/>
      <c r="B75" s="195"/>
      <c r="C75" s="101"/>
      <c r="D75" s="60"/>
      <c r="E75" s="124"/>
      <c r="F75" s="32"/>
    </row>
    <row r="76" spans="1:6" s="16" customFormat="1" ht="15" customHeight="1" x14ac:dyDescent="0.35">
      <c r="A76" s="35"/>
      <c r="B76" s="269" t="s">
        <v>37</v>
      </c>
      <c r="C76" s="229"/>
      <c r="D76" s="239"/>
      <c r="E76" s="271"/>
      <c r="F76" s="239">
        <f>SUM(F34:F74)</f>
        <v>3000</v>
      </c>
    </row>
    <row r="77" spans="1:6" s="16" customFormat="1" ht="15" customHeight="1" x14ac:dyDescent="0.35">
      <c r="A77" s="35"/>
      <c r="B77" s="54"/>
      <c r="C77" s="102"/>
      <c r="D77" s="38"/>
      <c r="E77" s="125"/>
      <c r="F77" s="38"/>
    </row>
    <row r="78" spans="1:6" s="16" customFormat="1" ht="15" customHeight="1" x14ac:dyDescent="0.35">
      <c r="A78" s="35"/>
      <c r="B78" s="54"/>
      <c r="C78" s="102"/>
      <c r="D78" s="38"/>
      <c r="E78" s="125"/>
      <c r="F78" s="38"/>
    </row>
    <row r="79" spans="1:6" s="16" customFormat="1" ht="15" customHeight="1" x14ac:dyDescent="0.35">
      <c r="A79" s="17" t="s">
        <v>21</v>
      </c>
      <c r="B79" s="194" t="s">
        <v>25</v>
      </c>
      <c r="C79" s="102"/>
      <c r="D79" s="38"/>
      <c r="E79" s="125"/>
      <c r="F79" s="38"/>
    </row>
    <row r="80" spans="1:6" s="16" customFormat="1" ht="46.5" customHeight="1" x14ac:dyDescent="0.35">
      <c r="A80" s="17"/>
      <c r="B80" s="503" t="s">
        <v>113</v>
      </c>
      <c r="C80" s="503"/>
      <c r="D80" s="503"/>
      <c r="E80" s="503"/>
      <c r="F80" s="503"/>
    </row>
    <row r="81" spans="1:6" s="16" customFormat="1" ht="15" customHeight="1" x14ac:dyDescent="0.35">
      <c r="A81" s="17" t="s">
        <v>38</v>
      </c>
      <c r="B81" s="194" t="s">
        <v>39</v>
      </c>
      <c r="C81" s="102"/>
      <c r="D81" s="38"/>
      <c r="E81" s="125"/>
      <c r="F81" s="38"/>
    </row>
    <row r="82" spans="1:6" s="16" customFormat="1" ht="15" customHeight="1" x14ac:dyDescent="0.35">
      <c r="A82" s="17"/>
      <c r="B82" s="194"/>
      <c r="C82" s="102"/>
      <c r="D82" s="38"/>
      <c r="E82" s="125"/>
      <c r="F82" s="38"/>
    </row>
    <row r="83" spans="1:6" s="16" customFormat="1" ht="31" x14ac:dyDescent="0.35">
      <c r="A83" s="34" t="s">
        <v>70</v>
      </c>
      <c r="B83" s="61" t="s">
        <v>71</v>
      </c>
      <c r="C83" s="14" t="s">
        <v>60</v>
      </c>
      <c r="D83" s="60">
        <v>1746.9380000000001</v>
      </c>
      <c r="E83" s="124"/>
      <c r="F83" s="32">
        <f>D83*E83</f>
        <v>0</v>
      </c>
    </row>
    <row r="84" spans="1:6" s="16" customFormat="1" ht="15" customHeight="1" x14ac:dyDescent="0.35">
      <c r="A84" s="17"/>
      <c r="B84" s="194"/>
      <c r="C84" s="102"/>
      <c r="D84" s="38"/>
      <c r="E84" s="125"/>
      <c r="F84" s="38"/>
    </row>
    <row r="85" spans="1:6" s="16" customFormat="1" ht="46.5" x14ac:dyDescent="0.35">
      <c r="A85" s="19" t="s">
        <v>29</v>
      </c>
      <c r="B85" s="41" t="s">
        <v>315</v>
      </c>
      <c r="C85" s="14" t="s">
        <v>60</v>
      </c>
      <c r="D85" s="60">
        <v>2739.326</v>
      </c>
      <c r="E85" s="124"/>
      <c r="F85" s="32">
        <f>D85*E85</f>
        <v>0</v>
      </c>
    </row>
    <row r="86" spans="1:6" s="16" customFormat="1" ht="15.5" x14ac:dyDescent="0.35">
      <c r="A86" s="19"/>
      <c r="B86" s="41"/>
      <c r="C86" s="14"/>
      <c r="D86" s="60"/>
      <c r="E86" s="124"/>
      <c r="F86" s="32"/>
    </row>
    <row r="87" spans="1:6" s="16" customFormat="1" ht="62" x14ac:dyDescent="0.35">
      <c r="A87" s="19" t="s">
        <v>313</v>
      </c>
      <c r="B87" s="41" t="s">
        <v>314</v>
      </c>
      <c r="C87" s="14" t="s">
        <v>60</v>
      </c>
      <c r="D87" s="60">
        <v>3.9750000000000001</v>
      </c>
      <c r="E87" s="124"/>
      <c r="F87" s="32">
        <f>D87*E87</f>
        <v>0</v>
      </c>
    </row>
    <row r="88" spans="1:6" s="16" customFormat="1" ht="15.5" x14ac:dyDescent="0.35">
      <c r="A88" s="19"/>
      <c r="B88" s="41"/>
      <c r="C88" s="14"/>
      <c r="D88" s="60"/>
      <c r="E88" s="126"/>
      <c r="F88" s="32"/>
    </row>
    <row r="89" spans="1:6" s="207" customFormat="1" ht="31" x14ac:dyDescent="0.35">
      <c r="A89" s="19" t="s">
        <v>133</v>
      </c>
      <c r="B89" s="41" t="s">
        <v>132</v>
      </c>
      <c r="C89" s="14" t="s">
        <v>60</v>
      </c>
      <c r="D89" s="32">
        <v>15</v>
      </c>
      <c r="E89" s="126"/>
      <c r="F89" s="32">
        <f>D89*E89</f>
        <v>0</v>
      </c>
    </row>
    <row r="90" spans="1:6" s="207" customFormat="1" ht="15" customHeight="1" x14ac:dyDescent="0.35">
      <c r="A90" s="19"/>
      <c r="B90" s="41"/>
      <c r="C90" s="14"/>
      <c r="D90" s="32"/>
      <c r="E90" s="124"/>
      <c r="F90" s="32"/>
    </row>
    <row r="91" spans="1:6" s="207" customFormat="1" ht="15" customHeight="1" x14ac:dyDescent="0.35">
      <c r="A91" s="21" t="s">
        <v>40</v>
      </c>
      <c r="B91" s="185" t="s">
        <v>41</v>
      </c>
      <c r="C91" s="102"/>
      <c r="D91" s="32"/>
      <c r="E91" s="142"/>
      <c r="F91" s="132"/>
    </row>
    <row r="92" spans="1:6" s="207" customFormat="1" ht="15" customHeight="1" x14ac:dyDescent="0.35">
      <c r="A92" s="21"/>
      <c r="B92" s="185"/>
      <c r="C92" s="102"/>
      <c r="D92" s="132"/>
      <c r="E92" s="142"/>
      <c r="F92" s="132"/>
    </row>
    <row r="93" spans="1:6" s="207" customFormat="1" ht="31" x14ac:dyDescent="0.35">
      <c r="A93" s="19" t="s">
        <v>134</v>
      </c>
      <c r="B93" s="191" t="s">
        <v>72</v>
      </c>
      <c r="C93" s="14" t="s">
        <v>59</v>
      </c>
      <c r="D93" s="32">
        <v>7645.6180000000004</v>
      </c>
      <c r="E93" s="124"/>
      <c r="F93" s="32">
        <f>D93*E93</f>
        <v>0</v>
      </c>
    </row>
    <row r="94" spans="1:6" s="207" customFormat="1" ht="15" customHeight="1" x14ac:dyDescent="0.35">
      <c r="A94" s="19"/>
      <c r="B94" s="191"/>
      <c r="C94" s="14"/>
      <c r="D94" s="32"/>
      <c r="E94" s="124"/>
      <c r="F94" s="32"/>
    </row>
    <row r="95" spans="1:6" s="207" customFormat="1" ht="15" customHeight="1" x14ac:dyDescent="0.35">
      <c r="A95" s="21" t="s">
        <v>110</v>
      </c>
      <c r="B95" s="185" t="s">
        <v>109</v>
      </c>
      <c r="C95" s="14"/>
      <c r="D95" s="32"/>
      <c r="E95" s="124"/>
      <c r="F95" s="32"/>
    </row>
    <row r="96" spans="1:6" s="207" customFormat="1" ht="15" customHeight="1" x14ac:dyDescent="0.35">
      <c r="A96" s="21"/>
      <c r="B96" s="185"/>
      <c r="C96" s="14"/>
      <c r="D96" s="32"/>
      <c r="E96" s="124"/>
      <c r="F96" s="32"/>
    </row>
    <row r="97" spans="1:6" s="207" customFormat="1" ht="45.75" customHeight="1" x14ac:dyDescent="0.35">
      <c r="A97" s="71" t="s">
        <v>257</v>
      </c>
      <c r="B97" s="79" t="s">
        <v>258</v>
      </c>
      <c r="C97" s="14" t="s">
        <v>59</v>
      </c>
      <c r="D97" s="32">
        <v>8856.4070000000011</v>
      </c>
      <c r="E97" s="124"/>
      <c r="F97" s="32">
        <f>D97*E97</f>
        <v>0</v>
      </c>
    </row>
    <row r="98" spans="1:6" s="207" customFormat="1" ht="15" customHeight="1" x14ac:dyDescent="0.35">
      <c r="A98" s="19"/>
      <c r="B98" s="191"/>
      <c r="C98" s="14"/>
      <c r="D98" s="32"/>
      <c r="E98" s="124"/>
      <c r="F98" s="32"/>
    </row>
    <row r="99" spans="1:6" s="207" customFormat="1" ht="31" x14ac:dyDescent="0.35">
      <c r="A99" s="21" t="s">
        <v>73</v>
      </c>
      <c r="B99" s="185" t="s">
        <v>74</v>
      </c>
      <c r="C99" s="14"/>
      <c r="D99" s="32"/>
      <c r="E99" s="124"/>
      <c r="F99" s="32"/>
    </row>
    <row r="100" spans="1:6" s="207" customFormat="1" ht="15.5" x14ac:dyDescent="0.35">
      <c r="A100" s="21"/>
      <c r="B100" s="185"/>
      <c r="C100" s="14"/>
      <c r="D100" s="32"/>
      <c r="E100" s="124"/>
      <c r="F100" s="32"/>
    </row>
    <row r="101" spans="1:6" s="207" customFormat="1" ht="31" x14ac:dyDescent="0.35">
      <c r="A101" s="71" t="s">
        <v>228</v>
      </c>
      <c r="B101" s="140" t="s">
        <v>507</v>
      </c>
      <c r="C101" s="14" t="s">
        <v>60</v>
      </c>
      <c r="D101" s="46">
        <v>795.68799999999999</v>
      </c>
      <c r="E101" s="127"/>
      <c r="F101" s="32">
        <f>D101*E101</f>
        <v>0</v>
      </c>
    </row>
    <row r="102" spans="1:6" s="207" customFormat="1" ht="15.5" x14ac:dyDescent="0.35">
      <c r="A102" s="19"/>
      <c r="B102" s="191"/>
      <c r="C102" s="14"/>
      <c r="D102" s="32"/>
      <c r="E102" s="124"/>
      <c r="F102" s="32"/>
    </row>
    <row r="103" spans="1:6" s="207" customFormat="1" ht="62" x14ac:dyDescent="0.35">
      <c r="A103" s="19" t="s">
        <v>259</v>
      </c>
      <c r="B103" s="191" t="s">
        <v>514</v>
      </c>
      <c r="C103" s="14" t="s">
        <v>59</v>
      </c>
      <c r="D103" s="32">
        <v>5092.2619999999997</v>
      </c>
      <c r="E103" s="124"/>
      <c r="F103" s="32">
        <f>D103*E103</f>
        <v>0</v>
      </c>
    </row>
    <row r="104" spans="1:6" s="207" customFormat="1" ht="15" customHeight="1" x14ac:dyDescent="0.35">
      <c r="A104" s="134"/>
      <c r="B104" s="191"/>
      <c r="C104" s="14"/>
      <c r="D104" s="32"/>
      <c r="E104" s="124"/>
      <c r="F104" s="32"/>
    </row>
    <row r="105" spans="1:6" s="207" customFormat="1" ht="15" customHeight="1" x14ac:dyDescent="0.35">
      <c r="A105" s="21" t="s">
        <v>75</v>
      </c>
      <c r="B105" s="185" t="s">
        <v>108</v>
      </c>
      <c r="C105" s="14"/>
      <c r="D105" s="32"/>
      <c r="E105" s="124"/>
      <c r="F105" s="32"/>
    </row>
    <row r="106" spans="1:6" s="207" customFormat="1" ht="15" customHeight="1" x14ac:dyDescent="0.35">
      <c r="A106" s="19"/>
      <c r="B106" s="191"/>
      <c r="C106" s="14"/>
      <c r="D106" s="32"/>
      <c r="E106" s="124"/>
      <c r="F106" s="32"/>
    </row>
    <row r="107" spans="1:6" s="207" customFormat="1" ht="31" x14ac:dyDescent="0.35">
      <c r="A107" s="19" t="s">
        <v>76</v>
      </c>
      <c r="B107" s="191" t="s">
        <v>77</v>
      </c>
      <c r="C107" s="14" t="s">
        <v>59</v>
      </c>
      <c r="D107" s="32">
        <v>1541.268</v>
      </c>
      <c r="E107" s="124"/>
      <c r="F107" s="32">
        <f>D107*E107</f>
        <v>0</v>
      </c>
    </row>
    <row r="108" spans="1:6" s="207" customFormat="1" ht="15" customHeight="1" x14ac:dyDescent="0.35">
      <c r="A108" s="19"/>
      <c r="B108" s="191"/>
      <c r="C108" s="14"/>
      <c r="D108" s="32"/>
      <c r="E108" s="124"/>
      <c r="F108" s="32"/>
    </row>
    <row r="109" spans="1:6" s="207" customFormat="1" ht="31" x14ac:dyDescent="0.35">
      <c r="A109" s="19" t="s">
        <v>126</v>
      </c>
      <c r="B109" s="191" t="s">
        <v>125</v>
      </c>
      <c r="C109" s="14" t="s">
        <v>59</v>
      </c>
      <c r="D109" s="32">
        <v>2317.7000000000003</v>
      </c>
      <c r="E109" s="124"/>
      <c r="F109" s="32">
        <f>D109*E109</f>
        <v>0</v>
      </c>
    </row>
    <row r="110" spans="1:6" s="207" customFormat="1" ht="15.5" x14ac:dyDescent="0.35">
      <c r="A110" s="19"/>
      <c r="B110" s="191"/>
      <c r="C110" s="14"/>
      <c r="D110" s="32"/>
      <c r="E110" s="124"/>
      <c r="F110" s="32"/>
    </row>
    <row r="111" spans="1:6" s="207" customFormat="1" ht="18.5" x14ac:dyDescent="0.35">
      <c r="A111" s="19" t="s">
        <v>128</v>
      </c>
      <c r="B111" s="191" t="s">
        <v>127</v>
      </c>
      <c r="C111" s="14" t="s">
        <v>59</v>
      </c>
      <c r="D111" s="32">
        <v>3858.9680000000003</v>
      </c>
      <c r="E111" s="124"/>
      <c r="F111" s="32">
        <f>D111*E111</f>
        <v>0</v>
      </c>
    </row>
    <row r="112" spans="1:6" s="207" customFormat="1" ht="15.5" x14ac:dyDescent="0.35">
      <c r="A112" s="19"/>
      <c r="B112" s="191"/>
      <c r="C112" s="14"/>
      <c r="D112" s="32"/>
      <c r="E112" s="124"/>
      <c r="F112" s="32"/>
    </row>
    <row r="113" spans="1:6" s="207" customFormat="1" ht="31" x14ac:dyDescent="0.35">
      <c r="A113" s="21" t="s">
        <v>43</v>
      </c>
      <c r="B113" s="185" t="s">
        <v>42</v>
      </c>
      <c r="C113" s="102"/>
      <c r="D113" s="132"/>
      <c r="E113" s="142"/>
      <c r="F113" s="132"/>
    </row>
    <row r="114" spans="1:6" s="207" customFormat="1" ht="15.5" x14ac:dyDescent="0.35">
      <c r="A114" s="71"/>
      <c r="B114" s="140"/>
      <c r="C114" s="51"/>
      <c r="D114" s="46"/>
      <c r="E114" s="127"/>
      <c r="F114" s="32"/>
    </row>
    <row r="115" spans="1:6" s="209" customFormat="1" ht="46.5" x14ac:dyDescent="0.35">
      <c r="A115" s="71" t="s">
        <v>510</v>
      </c>
      <c r="B115" s="140" t="s">
        <v>508</v>
      </c>
      <c r="C115" s="51" t="s">
        <v>229</v>
      </c>
      <c r="D115" s="46">
        <v>4930.7867999999999</v>
      </c>
      <c r="E115" s="127"/>
      <c r="F115" s="46">
        <f>D115*E115</f>
        <v>0</v>
      </c>
    </row>
    <row r="116" spans="1:6" s="207" customFormat="1" ht="15" customHeight="1" x14ac:dyDescent="0.35">
      <c r="A116" s="21"/>
      <c r="B116" s="185"/>
      <c r="C116" s="102"/>
      <c r="D116" s="132"/>
      <c r="E116" s="142"/>
      <c r="F116" s="132"/>
    </row>
    <row r="117" spans="1:6" s="207" customFormat="1" ht="31" x14ac:dyDescent="0.35">
      <c r="A117" s="134" t="s">
        <v>65</v>
      </c>
      <c r="B117" s="135" t="s">
        <v>66</v>
      </c>
      <c r="C117" s="14" t="s">
        <v>60</v>
      </c>
      <c r="D117" s="32">
        <v>1168.0928000000001</v>
      </c>
      <c r="E117" s="124"/>
      <c r="F117" s="32">
        <f>(D117*E117)</f>
        <v>0</v>
      </c>
    </row>
    <row r="118" spans="1:6" s="207" customFormat="1" ht="15.5" x14ac:dyDescent="0.35">
      <c r="A118" s="134"/>
      <c r="B118" s="135"/>
      <c r="C118" s="14"/>
      <c r="D118" s="32"/>
      <c r="E118" s="124"/>
      <c r="F118" s="32"/>
    </row>
    <row r="119" spans="1:6" s="207" customFormat="1" ht="31" x14ac:dyDescent="0.35">
      <c r="A119" s="134" t="s">
        <v>231</v>
      </c>
      <c r="B119" s="135" t="s">
        <v>230</v>
      </c>
      <c r="C119" s="14" t="s">
        <v>229</v>
      </c>
      <c r="D119" s="32">
        <v>4930.7867999999999</v>
      </c>
      <c r="E119" s="124"/>
      <c r="F119" s="32">
        <f>(D119*E119)</f>
        <v>0</v>
      </c>
    </row>
    <row r="120" spans="1:6" s="207" customFormat="1" ht="15.5" x14ac:dyDescent="0.35">
      <c r="A120" s="134"/>
      <c r="B120" s="135"/>
      <c r="C120" s="14"/>
      <c r="D120" s="32"/>
      <c r="E120" s="124"/>
      <c r="F120" s="32"/>
    </row>
    <row r="121" spans="1:6" s="207" customFormat="1" ht="31" x14ac:dyDescent="0.35">
      <c r="A121" s="134" t="s">
        <v>233</v>
      </c>
      <c r="B121" s="135" t="s">
        <v>232</v>
      </c>
      <c r="C121" s="14" t="s">
        <v>229</v>
      </c>
      <c r="D121" s="32">
        <v>22.393799999999999</v>
      </c>
      <c r="E121" s="124"/>
      <c r="F121" s="32">
        <f>(D121*E121)</f>
        <v>0</v>
      </c>
    </row>
    <row r="122" spans="1:6" s="207" customFormat="1" ht="15" customHeight="1" x14ac:dyDescent="0.35">
      <c r="A122" s="21"/>
      <c r="B122" s="185"/>
      <c r="C122" s="102"/>
      <c r="D122" s="132"/>
      <c r="E122" s="142"/>
      <c r="F122" s="132"/>
    </row>
    <row r="123" spans="1:6" s="207" customFormat="1" ht="15" customHeight="1" x14ac:dyDescent="0.35">
      <c r="A123" s="19"/>
      <c r="B123" s="232" t="s">
        <v>44</v>
      </c>
      <c r="C123" s="229"/>
      <c r="D123" s="230"/>
      <c r="E123" s="231"/>
      <c r="F123" s="230">
        <f>SUM(F83:F121)</f>
        <v>0</v>
      </c>
    </row>
    <row r="124" spans="1:6" s="207" customFormat="1" ht="15" customHeight="1" x14ac:dyDescent="0.35">
      <c r="A124" s="19"/>
      <c r="B124" s="185"/>
      <c r="C124" s="102"/>
      <c r="D124" s="132"/>
      <c r="E124" s="142"/>
      <c r="F124" s="132"/>
    </row>
    <row r="125" spans="1:6" s="207" customFormat="1" ht="15" customHeight="1" x14ac:dyDescent="0.35">
      <c r="A125" s="19"/>
      <c r="B125" s="185"/>
      <c r="C125" s="102"/>
      <c r="D125" s="132"/>
      <c r="E125" s="142"/>
      <c r="F125" s="132"/>
    </row>
    <row r="126" spans="1:6" s="207" customFormat="1" ht="15" customHeight="1" x14ac:dyDescent="0.35">
      <c r="A126" s="21" t="s">
        <v>22</v>
      </c>
      <c r="B126" s="185" t="s">
        <v>27</v>
      </c>
      <c r="C126" s="102"/>
      <c r="D126" s="132"/>
      <c r="E126" s="142"/>
      <c r="F126" s="132"/>
    </row>
    <row r="127" spans="1:6" s="207" customFormat="1" ht="15" customHeight="1" x14ac:dyDescent="0.35">
      <c r="A127" s="21" t="s">
        <v>45</v>
      </c>
      <c r="B127" s="185" t="s">
        <v>46</v>
      </c>
      <c r="C127" s="102"/>
      <c r="D127" s="132"/>
      <c r="E127" s="142"/>
      <c r="F127" s="132"/>
    </row>
    <row r="128" spans="1:6" s="207" customFormat="1" ht="15" customHeight="1" x14ac:dyDescent="0.35">
      <c r="A128" s="21" t="s">
        <v>52</v>
      </c>
      <c r="B128" s="185" t="s">
        <v>53</v>
      </c>
      <c r="C128" s="102"/>
      <c r="D128" s="132"/>
      <c r="E128" s="142"/>
      <c r="F128" s="132"/>
    </row>
    <row r="129" spans="1:6" s="207" customFormat="1" ht="15" customHeight="1" x14ac:dyDescent="0.35">
      <c r="A129" s="21"/>
      <c r="B129" s="185"/>
      <c r="C129" s="102"/>
      <c r="D129" s="132"/>
      <c r="E129" s="142"/>
      <c r="F129" s="132"/>
    </row>
    <row r="130" spans="1:6" s="207" customFormat="1" ht="46.5" x14ac:dyDescent="0.35">
      <c r="A130" s="19" t="s">
        <v>78</v>
      </c>
      <c r="B130" s="191" t="s">
        <v>79</v>
      </c>
      <c r="C130" s="14" t="s">
        <v>60</v>
      </c>
      <c r="D130" s="32">
        <v>1042.32</v>
      </c>
      <c r="E130" s="124"/>
      <c r="F130" s="32">
        <f>E130*D130</f>
        <v>0</v>
      </c>
    </row>
    <row r="131" spans="1:6" s="207" customFormat="1" ht="15" customHeight="1" x14ac:dyDescent="0.35">
      <c r="A131" s="19"/>
      <c r="B131" s="191"/>
      <c r="C131" s="14"/>
      <c r="D131" s="32"/>
      <c r="E131" s="124"/>
      <c r="F131" s="32"/>
    </row>
    <row r="132" spans="1:6" s="207" customFormat="1" ht="46.5" x14ac:dyDescent="0.35">
      <c r="A132" s="21" t="s">
        <v>122</v>
      </c>
      <c r="B132" s="147" t="s">
        <v>100</v>
      </c>
      <c r="C132" s="14"/>
      <c r="D132" s="32"/>
      <c r="E132" s="124"/>
      <c r="F132" s="32"/>
    </row>
    <row r="133" spans="1:6" s="207" customFormat="1" ht="15.5" x14ac:dyDescent="0.35">
      <c r="A133" s="71"/>
      <c r="B133" s="79"/>
      <c r="C133" s="14"/>
      <c r="D133" s="46"/>
      <c r="E133" s="127"/>
      <c r="F133" s="32"/>
    </row>
    <row r="134" spans="1:6" s="207" customFormat="1" ht="45.75" customHeight="1" x14ac:dyDescent="0.35">
      <c r="A134" s="71" t="s">
        <v>264</v>
      </c>
      <c r="B134" s="106" t="s">
        <v>265</v>
      </c>
      <c r="C134" s="14" t="s">
        <v>59</v>
      </c>
      <c r="D134" s="46">
        <v>895.40000000000009</v>
      </c>
      <c r="E134" s="127"/>
      <c r="F134" s="32">
        <f>E134*D134</f>
        <v>0</v>
      </c>
    </row>
    <row r="135" spans="1:6" s="207" customFormat="1" ht="15.5" x14ac:dyDescent="0.35">
      <c r="A135" s="191"/>
      <c r="B135" s="191"/>
      <c r="C135" s="14"/>
      <c r="D135" s="32"/>
      <c r="E135" s="124"/>
      <c r="F135" s="32"/>
    </row>
    <row r="136" spans="1:6" s="207" customFormat="1" ht="15" customHeight="1" x14ac:dyDescent="0.35">
      <c r="A136" s="21" t="s">
        <v>47</v>
      </c>
      <c r="B136" s="185" t="s">
        <v>48</v>
      </c>
      <c r="C136" s="102"/>
      <c r="D136" s="132"/>
      <c r="E136" s="142"/>
      <c r="F136" s="132"/>
    </row>
    <row r="137" spans="1:6" s="207" customFormat="1" ht="15" customHeight="1" x14ac:dyDescent="0.35">
      <c r="A137" s="21" t="s">
        <v>49</v>
      </c>
      <c r="B137" s="185" t="s">
        <v>50</v>
      </c>
      <c r="C137" s="102"/>
      <c r="D137" s="132"/>
      <c r="E137" s="142"/>
      <c r="F137" s="132"/>
    </row>
    <row r="138" spans="1:6" s="207" customFormat="1" ht="15" customHeight="1" x14ac:dyDescent="0.35">
      <c r="A138" s="21"/>
      <c r="B138" s="185"/>
      <c r="C138" s="102"/>
      <c r="D138" s="132"/>
      <c r="E138" s="142"/>
      <c r="F138" s="132"/>
    </row>
    <row r="139" spans="1:6" s="207" customFormat="1" ht="45.75" customHeight="1" x14ac:dyDescent="0.35">
      <c r="A139" s="71" t="s">
        <v>268</v>
      </c>
      <c r="B139" s="79" t="s">
        <v>269</v>
      </c>
      <c r="C139" s="14" t="s">
        <v>59</v>
      </c>
      <c r="D139" s="46">
        <v>313.3</v>
      </c>
      <c r="E139" s="127"/>
      <c r="F139" s="32">
        <f>E139*D139</f>
        <v>0</v>
      </c>
    </row>
    <row r="140" spans="1:6" s="207" customFormat="1" ht="15" customHeight="1" x14ac:dyDescent="0.35">
      <c r="A140" s="21"/>
      <c r="B140" s="185"/>
      <c r="C140" s="102"/>
      <c r="D140" s="132"/>
      <c r="E140" s="142"/>
      <c r="F140" s="132"/>
    </row>
    <row r="141" spans="1:6" s="207" customFormat="1" ht="46.5" x14ac:dyDescent="0.35">
      <c r="A141" s="19" t="s">
        <v>84</v>
      </c>
      <c r="B141" s="191" t="s">
        <v>135</v>
      </c>
      <c r="C141" s="14" t="s">
        <v>59</v>
      </c>
      <c r="D141" s="32">
        <v>4402.9229999999998</v>
      </c>
      <c r="E141" s="124"/>
      <c r="F141" s="32">
        <f>(D141*E141)</f>
        <v>0</v>
      </c>
    </row>
    <row r="142" spans="1:6" s="207" customFormat="1" ht="15.5" x14ac:dyDescent="0.35">
      <c r="A142" s="19"/>
      <c r="B142" s="191"/>
      <c r="C142" s="14"/>
      <c r="D142" s="32"/>
      <c r="E142" s="124"/>
      <c r="F142" s="32"/>
    </row>
    <row r="143" spans="1:6" s="207" customFormat="1" ht="31" x14ac:dyDescent="0.35">
      <c r="A143" s="19" t="s">
        <v>516</v>
      </c>
      <c r="B143" s="191" t="s">
        <v>392</v>
      </c>
      <c r="C143" s="14" t="s">
        <v>59</v>
      </c>
      <c r="D143" s="32">
        <v>54.922499999999999</v>
      </c>
      <c r="E143" s="124"/>
      <c r="F143" s="32">
        <f>(D143*E143)</f>
        <v>0</v>
      </c>
    </row>
    <row r="144" spans="1:6" s="207" customFormat="1" ht="15" customHeight="1" x14ac:dyDescent="0.35">
      <c r="A144" s="19"/>
      <c r="B144" s="185"/>
      <c r="C144" s="102"/>
      <c r="D144" s="132"/>
      <c r="E144" s="142"/>
      <c r="F144" s="132"/>
    </row>
    <row r="145" spans="1:6" s="207" customFormat="1" ht="15" customHeight="1" x14ac:dyDescent="0.35">
      <c r="A145" s="21" t="s">
        <v>105</v>
      </c>
      <c r="B145" s="185" t="s">
        <v>104</v>
      </c>
      <c r="C145" s="14"/>
      <c r="D145" s="32"/>
      <c r="E145" s="124"/>
      <c r="F145" s="32"/>
    </row>
    <row r="146" spans="1:6" s="207" customFormat="1" ht="15" customHeight="1" x14ac:dyDescent="0.35">
      <c r="A146" s="21" t="s">
        <v>67</v>
      </c>
      <c r="B146" s="148" t="s">
        <v>68</v>
      </c>
      <c r="C146" s="102"/>
      <c r="D146" s="132"/>
      <c r="E146" s="142"/>
      <c r="F146" s="132"/>
    </row>
    <row r="147" spans="1:6" s="207" customFormat="1" ht="15" customHeight="1" x14ac:dyDescent="0.35">
      <c r="A147" s="40"/>
      <c r="B147" s="191"/>
      <c r="C147" s="14"/>
      <c r="D147" s="15"/>
      <c r="E147" s="126"/>
      <c r="F147" s="15"/>
    </row>
    <row r="148" spans="1:6" s="207" customFormat="1" ht="77.5" x14ac:dyDescent="0.35">
      <c r="A148" s="52" t="s">
        <v>80</v>
      </c>
      <c r="B148" s="140" t="s">
        <v>148</v>
      </c>
      <c r="C148" s="51" t="s">
        <v>88</v>
      </c>
      <c r="D148" s="32">
        <v>181.70000000000002</v>
      </c>
      <c r="E148" s="128"/>
      <c r="F148" s="50">
        <f>D148*E148</f>
        <v>0</v>
      </c>
    </row>
    <row r="149" spans="1:6" s="207" customFormat="1" ht="15" customHeight="1" x14ac:dyDescent="0.35">
      <c r="A149" s="21"/>
      <c r="B149" s="185"/>
      <c r="C149" s="102"/>
      <c r="D149" s="132"/>
      <c r="E149" s="142"/>
      <c r="F149" s="132"/>
    </row>
    <row r="150" spans="1:6" s="207" customFormat="1" ht="77.5" x14ac:dyDescent="0.35">
      <c r="A150" s="19" t="s">
        <v>81</v>
      </c>
      <c r="B150" s="191" t="s">
        <v>149</v>
      </c>
      <c r="C150" s="14" t="s">
        <v>88</v>
      </c>
      <c r="D150" s="32">
        <v>27.1</v>
      </c>
      <c r="E150" s="124"/>
      <c r="F150" s="32">
        <f>(D150*E150)</f>
        <v>0</v>
      </c>
    </row>
    <row r="151" spans="1:6" s="207" customFormat="1" ht="15.5" x14ac:dyDescent="0.35">
      <c r="A151" s="19"/>
      <c r="B151" s="191"/>
      <c r="C151" s="14"/>
      <c r="D151" s="32"/>
      <c r="E151" s="124"/>
      <c r="F151" s="32"/>
    </row>
    <row r="152" spans="1:6" s="207" customFormat="1" ht="15" customHeight="1" x14ac:dyDescent="0.35">
      <c r="A152" s="21" t="s">
        <v>121</v>
      </c>
      <c r="B152" s="150" t="s">
        <v>116</v>
      </c>
      <c r="C152" s="103"/>
      <c r="D152" s="46"/>
      <c r="E152" s="46"/>
      <c r="F152" s="46"/>
    </row>
    <row r="153" spans="1:6" s="207" customFormat="1" ht="15" customHeight="1" x14ac:dyDescent="0.35">
      <c r="A153" s="21"/>
      <c r="B153" s="150"/>
      <c r="C153" s="103"/>
      <c r="D153" s="46"/>
      <c r="E153" s="46"/>
      <c r="F153" s="46"/>
    </row>
    <row r="154" spans="1:6" s="209" customFormat="1" ht="31" x14ac:dyDescent="0.35">
      <c r="A154" s="149" t="s">
        <v>412</v>
      </c>
      <c r="B154" s="136" t="s">
        <v>411</v>
      </c>
      <c r="C154" s="14" t="s">
        <v>60</v>
      </c>
      <c r="D154" s="46">
        <v>146.63</v>
      </c>
      <c r="E154" s="46"/>
      <c r="F154" s="32">
        <f>(D154*E154)</f>
        <v>0</v>
      </c>
    </row>
    <row r="155" spans="1:6" s="207" customFormat="1" ht="15" customHeight="1" x14ac:dyDescent="0.35">
      <c r="A155" s="149"/>
      <c r="B155" s="139"/>
      <c r="C155" s="14"/>
      <c r="D155" s="46"/>
      <c r="E155" s="46"/>
      <c r="F155" s="46"/>
    </row>
    <row r="156" spans="1:6" s="207" customFormat="1" ht="45.75" customHeight="1" x14ac:dyDescent="0.35">
      <c r="A156" s="149" t="s">
        <v>271</v>
      </c>
      <c r="B156" s="140" t="s">
        <v>272</v>
      </c>
      <c r="C156" s="14" t="s">
        <v>60</v>
      </c>
      <c r="D156" s="46">
        <v>108.76000000000002</v>
      </c>
      <c r="E156" s="46"/>
      <c r="F156" s="32">
        <f>(D156*E156)</f>
        <v>0</v>
      </c>
    </row>
    <row r="157" spans="1:6" s="207" customFormat="1" ht="15" customHeight="1" x14ac:dyDescent="0.35">
      <c r="A157" s="149"/>
      <c r="B157" s="139"/>
      <c r="C157" s="14"/>
      <c r="D157" s="46"/>
      <c r="E157" s="46"/>
      <c r="F157" s="46"/>
    </row>
    <row r="158" spans="1:6" s="207" customFormat="1" ht="15" customHeight="1" x14ac:dyDescent="0.35">
      <c r="A158" s="21"/>
      <c r="B158" s="232" t="s">
        <v>51</v>
      </c>
      <c r="C158" s="229"/>
      <c r="D158" s="230"/>
      <c r="E158" s="231"/>
      <c r="F158" s="230">
        <f>SUM(F130:F156)</f>
        <v>0</v>
      </c>
    </row>
    <row r="159" spans="1:6" s="207" customFormat="1" ht="15" customHeight="1" x14ac:dyDescent="0.35">
      <c r="A159" s="21"/>
      <c r="B159" s="185"/>
      <c r="C159" s="102"/>
      <c r="D159" s="132"/>
      <c r="E159" s="142"/>
      <c r="F159" s="132"/>
    </row>
    <row r="160" spans="1:6" s="207" customFormat="1" ht="15" customHeight="1" x14ac:dyDescent="0.35">
      <c r="A160" s="21"/>
      <c r="B160" s="185"/>
      <c r="C160" s="102"/>
      <c r="D160" s="132"/>
      <c r="E160" s="142"/>
      <c r="F160" s="132"/>
    </row>
    <row r="161" spans="1:6" s="207" customFormat="1" ht="15" customHeight="1" x14ac:dyDescent="0.35">
      <c r="A161" s="21" t="s">
        <v>89</v>
      </c>
      <c r="B161" s="185" t="s">
        <v>90</v>
      </c>
      <c r="C161" s="102"/>
      <c r="D161" s="132"/>
      <c r="E161" s="142"/>
      <c r="F161" s="132"/>
    </row>
    <row r="162" spans="1:6" s="207" customFormat="1" ht="50.25" customHeight="1" x14ac:dyDescent="0.35">
      <c r="A162" s="21"/>
      <c r="B162" s="462" t="s">
        <v>114</v>
      </c>
      <c r="C162" s="462"/>
      <c r="D162" s="462"/>
      <c r="E162" s="462"/>
      <c r="F162" s="462"/>
    </row>
    <row r="163" spans="1:6" s="207" customFormat="1" ht="15.5" x14ac:dyDescent="0.35">
      <c r="A163" s="21" t="s">
        <v>161</v>
      </c>
      <c r="B163" s="151" t="s">
        <v>162</v>
      </c>
      <c r="C163" s="188"/>
      <c r="D163" s="188"/>
      <c r="E163" s="188"/>
      <c r="F163" s="188"/>
    </row>
    <row r="164" spans="1:6" s="207" customFormat="1" ht="15" customHeight="1" x14ac:dyDescent="0.35">
      <c r="A164" s="21"/>
      <c r="B164" s="151"/>
      <c r="C164" s="188"/>
      <c r="D164" s="188"/>
      <c r="E164" s="188"/>
      <c r="F164" s="188"/>
    </row>
    <row r="165" spans="1:6" s="207" customFormat="1" ht="93" x14ac:dyDescent="0.35">
      <c r="A165" s="71" t="s">
        <v>338</v>
      </c>
      <c r="B165" s="188" t="s">
        <v>337</v>
      </c>
      <c r="C165" s="14" t="s">
        <v>88</v>
      </c>
      <c r="D165" s="43">
        <v>105.26900000000001</v>
      </c>
      <c r="E165" s="43"/>
      <c r="F165" s="32">
        <f>D165*E165</f>
        <v>0</v>
      </c>
    </row>
    <row r="166" spans="1:6" s="207" customFormat="1" ht="15" customHeight="1" x14ac:dyDescent="0.35">
      <c r="A166" s="21"/>
      <c r="B166" s="188"/>
      <c r="C166" s="188"/>
      <c r="D166" s="188"/>
      <c r="E166" s="188"/>
      <c r="F166" s="188"/>
    </row>
    <row r="167" spans="1:6" s="207" customFormat="1" ht="31" x14ac:dyDescent="0.35">
      <c r="A167" s="21" t="s">
        <v>91</v>
      </c>
      <c r="B167" s="185" t="s">
        <v>92</v>
      </c>
      <c r="C167" s="14"/>
      <c r="D167" s="32"/>
      <c r="E167" s="124"/>
      <c r="F167" s="32"/>
    </row>
    <row r="168" spans="1:6" s="207" customFormat="1" ht="15" customHeight="1" x14ac:dyDescent="0.35">
      <c r="A168" s="19"/>
      <c r="B168" s="191"/>
      <c r="C168" s="14"/>
      <c r="D168" s="32"/>
      <c r="E168" s="124"/>
      <c r="F168" s="32"/>
    </row>
    <row r="169" spans="1:6" s="207" customFormat="1" ht="77.5" x14ac:dyDescent="0.35">
      <c r="A169" s="19" t="s">
        <v>136</v>
      </c>
      <c r="B169" s="191" t="s">
        <v>185</v>
      </c>
      <c r="C169" s="101" t="s">
        <v>88</v>
      </c>
      <c r="D169" s="32">
        <v>67.77</v>
      </c>
      <c r="E169" s="124"/>
      <c r="F169" s="32">
        <f>D169*E169</f>
        <v>0</v>
      </c>
    </row>
    <row r="170" spans="1:6" s="207" customFormat="1" ht="15" customHeight="1" x14ac:dyDescent="0.35">
      <c r="A170" s="19"/>
      <c r="B170" s="191"/>
      <c r="C170" s="101"/>
      <c r="D170" s="32"/>
      <c r="E170" s="124"/>
      <c r="F170" s="32"/>
    </row>
    <row r="171" spans="1:6" s="207" customFormat="1" ht="46.5" x14ac:dyDescent="0.35">
      <c r="A171" s="19" t="s">
        <v>103</v>
      </c>
      <c r="B171" s="191" t="s">
        <v>102</v>
      </c>
      <c r="C171" s="101" t="s">
        <v>88</v>
      </c>
      <c r="D171" s="32">
        <v>67.77</v>
      </c>
      <c r="E171" s="124"/>
      <c r="F171" s="32">
        <f>D171*E171</f>
        <v>0</v>
      </c>
    </row>
    <row r="172" spans="1:6" s="207" customFormat="1" ht="15" customHeight="1" x14ac:dyDescent="0.35">
      <c r="A172" s="19"/>
      <c r="B172" s="191"/>
      <c r="C172" s="101"/>
      <c r="D172" s="32"/>
      <c r="E172" s="124"/>
      <c r="F172" s="32"/>
    </row>
    <row r="173" spans="1:6" s="207" customFormat="1" ht="15" customHeight="1" x14ac:dyDescent="0.35">
      <c r="A173" s="21" t="s">
        <v>93</v>
      </c>
      <c r="B173" s="185" t="s">
        <v>94</v>
      </c>
      <c r="C173" s="101"/>
      <c r="D173" s="32"/>
      <c r="E173" s="124"/>
      <c r="F173" s="32"/>
    </row>
    <row r="174" spans="1:6" s="207" customFormat="1" ht="15" customHeight="1" x14ac:dyDescent="0.35">
      <c r="A174" s="19"/>
      <c r="B174" s="191"/>
      <c r="C174" s="101"/>
      <c r="D174" s="32"/>
      <c r="E174" s="124"/>
      <c r="F174" s="32"/>
    </row>
    <row r="175" spans="1:6" s="207" customFormat="1" ht="46.5" x14ac:dyDescent="0.35">
      <c r="A175" s="71" t="s">
        <v>340</v>
      </c>
      <c r="B175" s="191" t="s">
        <v>339</v>
      </c>
      <c r="C175" s="14" t="s">
        <v>13</v>
      </c>
      <c r="D175" s="32">
        <v>22</v>
      </c>
      <c r="E175" s="124"/>
      <c r="F175" s="32">
        <f>D175*E175</f>
        <v>0</v>
      </c>
    </row>
    <row r="176" spans="1:6" s="207" customFormat="1" ht="15.5" x14ac:dyDescent="0.35">
      <c r="A176" s="71"/>
      <c r="B176" s="191"/>
      <c r="C176" s="14"/>
      <c r="D176" s="32"/>
      <c r="E176" s="124"/>
      <c r="F176" s="32"/>
    </row>
    <row r="177" spans="1:6" s="207" customFormat="1" ht="62" x14ac:dyDescent="0.35">
      <c r="A177" s="71" t="s">
        <v>362</v>
      </c>
      <c r="B177" s="191" t="s">
        <v>157</v>
      </c>
      <c r="C177" s="14" t="s">
        <v>13</v>
      </c>
      <c r="D177" s="32">
        <v>1</v>
      </c>
      <c r="E177" s="124"/>
      <c r="F177" s="32">
        <f>D177*E177</f>
        <v>0</v>
      </c>
    </row>
    <row r="178" spans="1:6" s="207" customFormat="1" ht="15" customHeight="1" x14ac:dyDescent="0.35">
      <c r="A178" s="71"/>
      <c r="B178" s="191"/>
      <c r="C178" s="14"/>
      <c r="D178" s="32"/>
      <c r="E178" s="124"/>
      <c r="F178" s="32"/>
    </row>
    <row r="179" spans="1:6" s="207" customFormat="1" ht="46.5" x14ac:dyDescent="0.35">
      <c r="A179" s="71" t="s">
        <v>164</v>
      </c>
      <c r="B179" s="152" t="s">
        <v>165</v>
      </c>
      <c r="C179" s="51" t="s">
        <v>13</v>
      </c>
      <c r="D179" s="46">
        <v>3</v>
      </c>
      <c r="E179" s="127"/>
      <c r="F179" s="32">
        <f>D179*E179</f>
        <v>0</v>
      </c>
    </row>
    <row r="180" spans="1:6" s="207" customFormat="1" ht="15.5" x14ac:dyDescent="0.35">
      <c r="A180" s="71"/>
      <c r="B180" s="152"/>
      <c r="C180" s="51"/>
      <c r="D180" s="46"/>
      <c r="E180" s="127"/>
      <c r="F180" s="32"/>
    </row>
    <row r="181" spans="1:6" s="207" customFormat="1" ht="31" x14ac:dyDescent="0.35">
      <c r="A181" s="71" t="s">
        <v>341</v>
      </c>
      <c r="B181" s="152" t="s">
        <v>415</v>
      </c>
      <c r="C181" s="51" t="s">
        <v>13</v>
      </c>
      <c r="D181" s="46">
        <v>19</v>
      </c>
      <c r="E181" s="127"/>
      <c r="F181" s="32">
        <f>D181*E181</f>
        <v>0</v>
      </c>
    </row>
    <row r="182" spans="1:6" s="207" customFormat="1" ht="15" customHeight="1" x14ac:dyDescent="0.35">
      <c r="A182" s="134"/>
      <c r="B182" s="191"/>
      <c r="C182" s="101"/>
      <c r="D182" s="32"/>
      <c r="E182" s="124"/>
      <c r="F182" s="32"/>
    </row>
    <row r="183" spans="1:6" s="207" customFormat="1" ht="15" customHeight="1" x14ac:dyDescent="0.35">
      <c r="A183" s="21" t="s">
        <v>139</v>
      </c>
      <c r="B183" s="145" t="s">
        <v>138</v>
      </c>
      <c r="C183" s="101"/>
      <c r="D183" s="32"/>
      <c r="E183" s="124"/>
      <c r="F183" s="32"/>
    </row>
    <row r="184" spans="1:6" s="207" customFormat="1" ht="15" customHeight="1" x14ac:dyDescent="0.35">
      <c r="A184" s="134"/>
      <c r="B184" s="191"/>
      <c r="C184" s="101"/>
      <c r="D184" s="32"/>
      <c r="E184" s="124"/>
      <c r="F184" s="32"/>
    </row>
    <row r="185" spans="1:6" s="207" customFormat="1" ht="46.5" x14ac:dyDescent="0.35">
      <c r="A185" s="134" t="s">
        <v>417</v>
      </c>
      <c r="B185" s="191" t="s">
        <v>416</v>
      </c>
      <c r="C185" s="101" t="s">
        <v>88</v>
      </c>
      <c r="D185" s="32">
        <v>7</v>
      </c>
      <c r="E185" s="124"/>
      <c r="F185" s="32">
        <f>E185*D185</f>
        <v>0</v>
      </c>
    </row>
    <row r="186" spans="1:6" s="207" customFormat="1" ht="15.5" x14ac:dyDescent="0.35">
      <c r="A186" s="134"/>
      <c r="B186" s="191"/>
      <c r="C186" s="101"/>
      <c r="D186" s="32"/>
      <c r="E186" s="124"/>
      <c r="F186" s="32"/>
    </row>
    <row r="187" spans="1:6" s="207" customFormat="1" ht="46.5" x14ac:dyDescent="0.35">
      <c r="A187" s="134" t="s">
        <v>418</v>
      </c>
      <c r="B187" s="191" t="s">
        <v>296</v>
      </c>
      <c r="C187" s="101" t="s">
        <v>88</v>
      </c>
      <c r="D187" s="32">
        <v>7.5</v>
      </c>
      <c r="E187" s="124"/>
      <c r="F187" s="32">
        <f>E187*D187</f>
        <v>0</v>
      </c>
    </row>
    <row r="188" spans="1:6" s="207" customFormat="1" ht="15.5" x14ac:dyDescent="0.35">
      <c r="A188" s="134"/>
      <c r="B188" s="191"/>
      <c r="C188" s="101"/>
      <c r="D188" s="32"/>
      <c r="E188" s="124"/>
      <c r="F188" s="32"/>
    </row>
    <row r="189" spans="1:6" s="207" customFormat="1" ht="46.5" x14ac:dyDescent="0.35">
      <c r="A189" s="134" t="s">
        <v>366</v>
      </c>
      <c r="B189" s="191" t="s">
        <v>367</v>
      </c>
      <c r="C189" s="101" t="s">
        <v>13</v>
      </c>
      <c r="D189" s="32">
        <v>3</v>
      </c>
      <c r="E189" s="124"/>
      <c r="F189" s="32">
        <f>E189*D189</f>
        <v>0</v>
      </c>
    </row>
    <row r="190" spans="1:6" s="207" customFormat="1" ht="15" customHeight="1" x14ac:dyDescent="0.35">
      <c r="A190" s="134"/>
      <c r="B190" s="191"/>
      <c r="C190" s="14"/>
      <c r="D190" s="32"/>
      <c r="E190" s="124"/>
      <c r="F190" s="32"/>
    </row>
    <row r="191" spans="1:6" s="207" customFormat="1" ht="15" customHeight="1" x14ac:dyDescent="0.35">
      <c r="A191" s="21"/>
      <c r="B191" s="232" t="s">
        <v>101</v>
      </c>
      <c r="C191" s="229"/>
      <c r="D191" s="230"/>
      <c r="E191" s="231"/>
      <c r="F191" s="230">
        <f>SUM(F165:F189)</f>
        <v>0</v>
      </c>
    </row>
    <row r="192" spans="1:6" s="207" customFormat="1" ht="15.5" x14ac:dyDescent="0.35">
      <c r="A192" s="21"/>
      <c r="B192" s="185"/>
      <c r="C192" s="102"/>
      <c r="D192" s="132"/>
      <c r="E192" s="142"/>
      <c r="F192" s="132"/>
    </row>
    <row r="193" spans="1:6" s="207" customFormat="1" ht="15" customHeight="1" x14ac:dyDescent="0.35">
      <c r="A193" s="19"/>
      <c r="B193" s="191"/>
      <c r="C193" s="14"/>
      <c r="D193" s="32"/>
      <c r="E193" s="124"/>
      <c r="F193" s="32"/>
    </row>
    <row r="194" spans="1:6" s="207" customFormat="1" ht="15" customHeight="1" x14ac:dyDescent="0.35">
      <c r="A194" s="21" t="s">
        <v>0</v>
      </c>
      <c r="B194" s="185" t="s">
        <v>16</v>
      </c>
      <c r="C194" s="102"/>
      <c r="D194" s="132"/>
      <c r="E194" s="142"/>
      <c r="F194" s="132"/>
    </row>
    <row r="195" spans="1:6" s="207" customFormat="1" ht="15" customHeight="1" x14ac:dyDescent="0.35">
      <c r="A195" s="21" t="s">
        <v>63</v>
      </c>
      <c r="B195" s="185" t="s">
        <v>64</v>
      </c>
      <c r="C195" s="102"/>
      <c r="D195" s="132"/>
      <c r="E195" s="142"/>
      <c r="F195" s="132"/>
    </row>
    <row r="196" spans="1:6" s="207" customFormat="1" ht="15" customHeight="1" x14ac:dyDescent="0.35">
      <c r="A196" s="21"/>
      <c r="B196" s="185"/>
      <c r="C196" s="102"/>
      <c r="D196" s="132"/>
      <c r="E196" s="142"/>
      <c r="F196" s="132"/>
    </row>
    <row r="197" spans="1:6" s="207" customFormat="1" ht="31" x14ac:dyDescent="0.35">
      <c r="A197" s="19" t="s">
        <v>150</v>
      </c>
      <c r="B197" s="191" t="s">
        <v>151</v>
      </c>
      <c r="C197" s="101" t="s">
        <v>13</v>
      </c>
      <c r="D197" s="32">
        <v>10</v>
      </c>
      <c r="E197" s="124"/>
      <c r="F197" s="32">
        <f>(D197*E197)</f>
        <v>0</v>
      </c>
    </row>
    <row r="198" spans="1:6" s="207" customFormat="1" ht="15.5" x14ac:dyDescent="0.35">
      <c r="A198" s="19"/>
      <c r="B198" s="213"/>
      <c r="C198" s="101"/>
      <c r="D198" s="32"/>
      <c r="E198" s="124"/>
      <c r="F198" s="32"/>
    </row>
    <row r="199" spans="1:6" s="207" customFormat="1" ht="62" x14ac:dyDescent="0.35">
      <c r="A199" s="134" t="s">
        <v>277</v>
      </c>
      <c r="B199" s="213" t="s">
        <v>396</v>
      </c>
      <c r="C199" s="101" t="s">
        <v>13</v>
      </c>
      <c r="D199" s="32">
        <v>2</v>
      </c>
      <c r="E199" s="124"/>
      <c r="F199" s="32">
        <f>(D199*E199)</f>
        <v>0</v>
      </c>
    </row>
    <row r="200" spans="1:6" s="207" customFormat="1" ht="15" customHeight="1" x14ac:dyDescent="0.35">
      <c r="A200" s="19"/>
      <c r="B200" s="191"/>
      <c r="C200" s="101"/>
      <c r="D200" s="32"/>
      <c r="E200" s="124"/>
      <c r="F200" s="32"/>
    </row>
    <row r="201" spans="1:6" s="207" customFormat="1" ht="62" x14ac:dyDescent="0.35">
      <c r="A201" s="134" t="s">
        <v>178</v>
      </c>
      <c r="B201" s="191" t="s">
        <v>179</v>
      </c>
      <c r="C201" s="101" t="s">
        <v>13</v>
      </c>
      <c r="D201" s="32">
        <v>1</v>
      </c>
      <c r="E201" s="124"/>
      <c r="F201" s="32">
        <f>(D201*E201)</f>
        <v>0</v>
      </c>
    </row>
    <row r="202" spans="1:6" s="207" customFormat="1" ht="15" customHeight="1" x14ac:dyDescent="0.35">
      <c r="A202" s="21"/>
      <c r="B202" s="185"/>
      <c r="C202" s="102"/>
      <c r="D202" s="132"/>
      <c r="E202" s="142"/>
      <c r="F202" s="132"/>
    </row>
    <row r="203" spans="1:6" s="207" customFormat="1" ht="62" x14ac:dyDescent="0.35">
      <c r="A203" s="134" t="s">
        <v>82</v>
      </c>
      <c r="B203" s="191" t="s">
        <v>83</v>
      </c>
      <c r="C203" s="101" t="s">
        <v>13</v>
      </c>
      <c r="D203" s="32">
        <v>7</v>
      </c>
      <c r="E203" s="124"/>
      <c r="F203" s="32">
        <f>(D203*E203)</f>
        <v>0</v>
      </c>
    </row>
    <row r="204" spans="1:6" s="207" customFormat="1" ht="15.5" x14ac:dyDescent="0.35">
      <c r="A204" s="134"/>
      <c r="B204" s="213"/>
      <c r="C204" s="101"/>
      <c r="D204" s="32"/>
      <c r="E204" s="124"/>
      <c r="F204" s="32"/>
    </row>
    <row r="205" spans="1:6" s="207" customFormat="1" ht="75.75" customHeight="1" x14ac:dyDescent="0.35">
      <c r="A205" s="134" t="s">
        <v>548</v>
      </c>
      <c r="B205" s="213" t="s">
        <v>547</v>
      </c>
      <c r="C205" s="101" t="s">
        <v>13</v>
      </c>
      <c r="D205" s="32">
        <v>3</v>
      </c>
      <c r="E205" s="124"/>
      <c r="F205" s="32">
        <f>(D205*E205)</f>
        <v>0</v>
      </c>
    </row>
    <row r="206" spans="1:6" s="207" customFormat="1" ht="15" customHeight="1" x14ac:dyDescent="0.35">
      <c r="A206" s="134"/>
      <c r="B206" s="80"/>
      <c r="C206" s="101"/>
      <c r="D206" s="32"/>
      <c r="E206" s="124"/>
      <c r="F206" s="32"/>
    </row>
    <row r="207" spans="1:6" s="207" customFormat="1" ht="62" x14ac:dyDescent="0.35">
      <c r="A207" s="134" t="s">
        <v>553</v>
      </c>
      <c r="B207" s="80" t="s">
        <v>568</v>
      </c>
      <c r="C207" s="101" t="s">
        <v>13</v>
      </c>
      <c r="D207" s="32">
        <v>1</v>
      </c>
      <c r="E207" s="124"/>
      <c r="F207" s="32">
        <f>(D207*E207)</f>
        <v>0</v>
      </c>
    </row>
    <row r="208" spans="1:6" s="207" customFormat="1" ht="15" customHeight="1" x14ac:dyDescent="0.35">
      <c r="A208" s="134"/>
      <c r="B208" s="80"/>
      <c r="C208" s="101"/>
      <c r="D208" s="32"/>
      <c r="E208" s="124"/>
      <c r="F208" s="32"/>
    </row>
    <row r="209" spans="1:6" s="207" customFormat="1" ht="62" x14ac:dyDescent="0.35">
      <c r="A209" s="134" t="s">
        <v>350</v>
      </c>
      <c r="B209" s="191" t="s">
        <v>181</v>
      </c>
      <c r="C209" s="104" t="s">
        <v>13</v>
      </c>
      <c r="D209" s="32">
        <v>4</v>
      </c>
      <c r="E209" s="124"/>
      <c r="F209" s="32">
        <f>D209*E209</f>
        <v>0</v>
      </c>
    </row>
    <row r="210" spans="1:6" s="207" customFormat="1" ht="15" customHeight="1" x14ac:dyDescent="0.35">
      <c r="A210" s="134"/>
      <c r="B210" s="191"/>
      <c r="C210" s="104"/>
      <c r="D210" s="32"/>
      <c r="E210" s="124"/>
      <c r="F210" s="32"/>
    </row>
    <row r="211" spans="1:6" s="207" customFormat="1" ht="62" x14ac:dyDescent="0.35">
      <c r="A211" s="134" t="s">
        <v>276</v>
      </c>
      <c r="B211" s="80" t="s">
        <v>556</v>
      </c>
      <c r="C211" s="104" t="s">
        <v>13</v>
      </c>
      <c r="D211" s="32">
        <v>4</v>
      </c>
      <c r="E211" s="124"/>
      <c r="F211" s="32">
        <f>D211*E211</f>
        <v>0</v>
      </c>
    </row>
    <row r="212" spans="1:6" s="207" customFormat="1" ht="15" customHeight="1" x14ac:dyDescent="0.35">
      <c r="A212" s="134"/>
      <c r="B212" s="191"/>
      <c r="C212" s="104"/>
      <c r="D212" s="32"/>
      <c r="E212" s="124"/>
      <c r="F212" s="32"/>
    </row>
    <row r="213" spans="1:6" s="207" customFormat="1" ht="15" customHeight="1" x14ac:dyDescent="0.35">
      <c r="A213" s="21" t="s">
        <v>54</v>
      </c>
      <c r="B213" s="185" t="s">
        <v>30</v>
      </c>
      <c r="C213" s="104"/>
      <c r="D213" s="32"/>
      <c r="E213" s="124"/>
      <c r="F213" s="32"/>
    </row>
    <row r="214" spans="1:6" s="207" customFormat="1" ht="15" customHeight="1" x14ac:dyDescent="0.35">
      <c r="A214" s="21"/>
      <c r="B214" s="185"/>
      <c r="C214" s="104"/>
      <c r="D214" s="32"/>
      <c r="E214" s="124"/>
      <c r="F214" s="32"/>
    </row>
    <row r="215" spans="1:6" s="207" customFormat="1" ht="93" x14ac:dyDescent="0.35">
      <c r="A215" s="134" t="s">
        <v>172</v>
      </c>
      <c r="B215" s="135" t="s">
        <v>173</v>
      </c>
      <c r="C215" s="101" t="s">
        <v>88</v>
      </c>
      <c r="D215" s="32">
        <v>1328.2350000000001</v>
      </c>
      <c r="E215" s="124"/>
      <c r="F215" s="32">
        <f>D215*E215</f>
        <v>0</v>
      </c>
    </row>
    <row r="216" spans="1:6" s="207" customFormat="1" ht="15.5" x14ac:dyDescent="0.35">
      <c r="A216" s="134"/>
      <c r="B216" s="135"/>
      <c r="C216" s="101"/>
      <c r="D216" s="32"/>
      <c r="E216" s="124"/>
      <c r="F216" s="32"/>
    </row>
    <row r="217" spans="1:6" s="207" customFormat="1" ht="96" x14ac:dyDescent="0.35">
      <c r="A217" s="134" t="s">
        <v>280</v>
      </c>
      <c r="B217" s="140" t="s">
        <v>545</v>
      </c>
      <c r="C217" s="101" t="s">
        <v>88</v>
      </c>
      <c r="D217" s="32">
        <v>9.92</v>
      </c>
      <c r="E217" s="124"/>
      <c r="F217" s="32">
        <f>D217*E217</f>
        <v>0</v>
      </c>
    </row>
    <row r="218" spans="1:6" s="207" customFormat="1" ht="15.5" x14ac:dyDescent="0.35">
      <c r="A218" s="134"/>
      <c r="B218" s="135"/>
      <c r="C218" s="101"/>
      <c r="D218" s="32"/>
      <c r="E218" s="124"/>
      <c r="F218" s="32"/>
    </row>
    <row r="219" spans="1:6" s="207" customFormat="1" ht="93" x14ac:dyDescent="0.35">
      <c r="A219" s="134" t="s">
        <v>174</v>
      </c>
      <c r="B219" s="135" t="s">
        <v>175</v>
      </c>
      <c r="C219" s="14" t="s">
        <v>59</v>
      </c>
      <c r="D219" s="32">
        <v>30.130000000000003</v>
      </c>
      <c r="E219" s="124"/>
      <c r="F219" s="32">
        <f>D219*E219</f>
        <v>0</v>
      </c>
    </row>
    <row r="220" spans="1:6" s="207" customFormat="1" ht="15.5" x14ac:dyDescent="0.35">
      <c r="A220" s="134"/>
      <c r="B220" s="135"/>
      <c r="C220" s="14"/>
      <c r="D220" s="32"/>
      <c r="E220" s="124"/>
      <c r="F220" s="32"/>
    </row>
    <row r="221" spans="1:6" s="207" customFormat="1" ht="93" x14ac:dyDescent="0.35">
      <c r="A221" s="134" t="s">
        <v>282</v>
      </c>
      <c r="B221" s="135" t="s">
        <v>419</v>
      </c>
      <c r="C221" s="14" t="s">
        <v>59</v>
      </c>
      <c r="D221" s="32">
        <v>2.09</v>
      </c>
      <c r="E221" s="124"/>
      <c r="F221" s="32">
        <f>D221*E221</f>
        <v>0</v>
      </c>
    </row>
    <row r="222" spans="1:6" s="207" customFormat="1" ht="15.5" x14ac:dyDescent="0.35">
      <c r="A222" s="134"/>
      <c r="B222" s="135"/>
      <c r="C222" s="14"/>
      <c r="D222" s="32"/>
      <c r="E222" s="124"/>
      <c r="F222" s="32"/>
    </row>
    <row r="223" spans="1:6" s="207" customFormat="1" ht="93" x14ac:dyDescent="0.35">
      <c r="A223" s="134" t="s">
        <v>389</v>
      </c>
      <c r="B223" s="135" t="s">
        <v>390</v>
      </c>
      <c r="C223" s="14" t="s">
        <v>59</v>
      </c>
      <c r="D223" s="32">
        <v>41.4</v>
      </c>
      <c r="E223" s="124"/>
      <c r="F223" s="32">
        <f>D223*E223</f>
        <v>0</v>
      </c>
    </row>
    <row r="224" spans="1:6" s="210" customFormat="1" ht="15" customHeight="1" x14ac:dyDescent="0.35">
      <c r="A224" s="153"/>
      <c r="B224" s="135"/>
      <c r="C224" s="101"/>
      <c r="D224" s="32"/>
      <c r="E224" s="124"/>
      <c r="F224" s="32"/>
    </row>
    <row r="225" spans="1:6" s="210" customFormat="1" ht="46.5" x14ac:dyDescent="0.35">
      <c r="A225" s="153" t="s">
        <v>69</v>
      </c>
      <c r="B225" s="191" t="s">
        <v>391</v>
      </c>
      <c r="C225" s="14" t="s">
        <v>59</v>
      </c>
      <c r="D225" s="32">
        <v>30.130000000000003</v>
      </c>
      <c r="E225" s="124"/>
      <c r="F225" s="32">
        <f>D225*E225</f>
        <v>0</v>
      </c>
    </row>
    <row r="226" spans="1:6" s="210" customFormat="1" ht="15.5" x14ac:dyDescent="0.35">
      <c r="A226" s="153"/>
      <c r="B226" s="191"/>
      <c r="C226" s="14"/>
      <c r="D226" s="32"/>
      <c r="E226" s="124"/>
      <c r="F226" s="32"/>
    </row>
    <row r="227" spans="1:6" s="210" customFormat="1" ht="46.5" x14ac:dyDescent="0.35">
      <c r="A227" s="153" t="s">
        <v>404</v>
      </c>
      <c r="B227" s="191" t="s">
        <v>407</v>
      </c>
      <c r="C227" s="14" t="s">
        <v>59</v>
      </c>
      <c r="D227" s="32">
        <v>2.09</v>
      </c>
      <c r="E227" s="124"/>
      <c r="F227" s="32">
        <f>D227*E227</f>
        <v>0</v>
      </c>
    </row>
    <row r="228" spans="1:6" s="207" customFormat="1" ht="15" customHeight="1" x14ac:dyDescent="0.35">
      <c r="A228" s="153"/>
      <c r="B228" s="191"/>
      <c r="C228" s="101"/>
      <c r="D228" s="32"/>
      <c r="E228" s="124"/>
      <c r="F228" s="32"/>
    </row>
    <row r="229" spans="1:6" s="207" customFormat="1" ht="46.5" x14ac:dyDescent="0.35">
      <c r="A229" s="153" t="s">
        <v>353</v>
      </c>
      <c r="B229" s="191" t="s">
        <v>352</v>
      </c>
      <c r="C229" s="101" t="s">
        <v>88</v>
      </c>
      <c r="D229" s="32">
        <v>1148.135</v>
      </c>
      <c r="E229" s="124"/>
      <c r="F229" s="32">
        <f>D229*E229</f>
        <v>0</v>
      </c>
    </row>
    <row r="230" spans="1:6" s="207" customFormat="1" ht="15.5" x14ac:dyDescent="0.35">
      <c r="A230" s="153"/>
      <c r="B230" s="191"/>
      <c r="C230" s="101"/>
      <c r="D230" s="32"/>
      <c r="E230" s="124"/>
      <c r="F230" s="32"/>
    </row>
    <row r="231" spans="1:6" s="207" customFormat="1" ht="15.5" x14ac:dyDescent="0.35">
      <c r="A231" s="21" t="s">
        <v>476</v>
      </c>
      <c r="B231" s="145" t="s">
        <v>475</v>
      </c>
      <c r="C231" s="101"/>
      <c r="D231" s="32"/>
      <c r="E231" s="124"/>
      <c r="F231" s="32"/>
    </row>
    <row r="232" spans="1:6" s="207" customFormat="1" ht="15.5" x14ac:dyDescent="0.35">
      <c r="A232" s="21"/>
      <c r="B232" s="145"/>
      <c r="C232" s="101"/>
      <c r="D232" s="32"/>
      <c r="E232" s="124"/>
      <c r="F232" s="32"/>
    </row>
    <row r="233" spans="1:6" s="209" customFormat="1" ht="62" x14ac:dyDescent="0.35">
      <c r="A233" s="71" t="s">
        <v>543</v>
      </c>
      <c r="B233" s="140" t="s">
        <v>542</v>
      </c>
      <c r="C233" s="101" t="s">
        <v>13</v>
      </c>
      <c r="D233" s="46">
        <v>73</v>
      </c>
      <c r="E233" s="127"/>
      <c r="F233" s="32">
        <f>D233*E233</f>
        <v>0</v>
      </c>
    </row>
    <row r="234" spans="1:6" s="207" customFormat="1" ht="15.5" x14ac:dyDescent="0.35">
      <c r="A234" s="153"/>
      <c r="B234" s="191"/>
      <c r="C234" s="101"/>
      <c r="D234" s="32"/>
      <c r="E234" s="124"/>
      <c r="F234" s="32"/>
    </row>
    <row r="235" spans="1:6" s="207" customFormat="1" ht="15" customHeight="1" x14ac:dyDescent="0.35">
      <c r="A235" s="19"/>
      <c r="B235" s="232" t="s">
        <v>55</v>
      </c>
      <c r="C235" s="233"/>
      <c r="D235" s="234"/>
      <c r="E235" s="235"/>
      <c r="F235" s="236">
        <f>SUM(F197:F233)</f>
        <v>0</v>
      </c>
    </row>
    <row r="236" spans="1:6" s="207" customFormat="1" ht="15" customHeight="1" x14ac:dyDescent="0.35">
      <c r="A236" s="19"/>
      <c r="B236" s="185"/>
      <c r="C236" s="105"/>
      <c r="D236" s="43"/>
      <c r="E236" s="154"/>
      <c r="F236" s="155"/>
    </row>
    <row r="237" spans="1:6" s="207" customFormat="1" ht="15" customHeight="1" x14ac:dyDescent="0.35">
      <c r="A237" s="19"/>
      <c r="B237" s="185"/>
      <c r="C237" s="102"/>
      <c r="D237" s="132"/>
      <c r="E237" s="142"/>
      <c r="F237" s="132"/>
    </row>
    <row r="238" spans="1:6" s="207" customFormat="1" ht="15" customHeight="1" x14ac:dyDescent="0.35">
      <c r="A238" s="21" t="s">
        <v>1</v>
      </c>
      <c r="B238" s="185" t="s">
        <v>17</v>
      </c>
      <c r="C238" s="102"/>
      <c r="D238" s="32"/>
      <c r="E238" s="142"/>
      <c r="F238" s="132"/>
    </row>
    <row r="239" spans="1:6" s="207" customFormat="1" ht="31" x14ac:dyDescent="0.35">
      <c r="A239" s="21" t="s">
        <v>56</v>
      </c>
      <c r="B239" s="185" t="s">
        <v>58</v>
      </c>
      <c r="C239" s="102"/>
      <c r="D239" s="32"/>
      <c r="E239" s="142"/>
      <c r="F239" s="132"/>
    </row>
    <row r="240" spans="1:6" s="207" customFormat="1" ht="15" customHeight="1" x14ac:dyDescent="0.35">
      <c r="A240" s="21"/>
      <c r="B240" s="185"/>
      <c r="C240" s="102"/>
      <c r="D240" s="32"/>
      <c r="E240" s="142"/>
      <c r="F240" s="132"/>
    </row>
    <row r="241" spans="1:6" s="207" customFormat="1" ht="15" customHeight="1" x14ac:dyDescent="0.35">
      <c r="A241" s="19" t="s">
        <v>31</v>
      </c>
      <c r="B241" s="41" t="s">
        <v>4</v>
      </c>
      <c r="C241" s="14" t="s">
        <v>26</v>
      </c>
      <c r="D241" s="32">
        <v>58</v>
      </c>
      <c r="E241" s="226">
        <v>55</v>
      </c>
      <c r="F241" s="227">
        <f>D241*E241</f>
        <v>3190</v>
      </c>
    </row>
    <row r="242" spans="1:6" s="207" customFormat="1" ht="15" customHeight="1" x14ac:dyDescent="0.35">
      <c r="A242" s="19"/>
      <c r="B242" s="41"/>
      <c r="C242" s="14"/>
      <c r="D242" s="32"/>
      <c r="E242" s="124"/>
      <c r="F242" s="32"/>
    </row>
    <row r="243" spans="1:6" s="207" customFormat="1" ht="15" customHeight="1" x14ac:dyDescent="0.35">
      <c r="A243" s="40" t="s">
        <v>95</v>
      </c>
      <c r="B243" s="29" t="s">
        <v>96</v>
      </c>
      <c r="C243" s="14" t="s">
        <v>13</v>
      </c>
      <c r="D243" s="32">
        <v>13</v>
      </c>
      <c r="E243" s="126"/>
      <c r="F243" s="32">
        <f>D243*E243</f>
        <v>0</v>
      </c>
    </row>
    <row r="244" spans="1:6" s="207" customFormat="1" ht="15" customHeight="1" x14ac:dyDescent="0.35">
      <c r="A244" s="40"/>
      <c r="B244" s="29"/>
      <c r="C244" s="14"/>
      <c r="D244" s="32"/>
      <c r="E244" s="126"/>
      <c r="F244" s="32"/>
    </row>
    <row r="245" spans="1:6" s="207" customFormat="1" ht="77.5" x14ac:dyDescent="0.35">
      <c r="A245" s="40" t="s">
        <v>519</v>
      </c>
      <c r="B245" s="29" t="s">
        <v>518</v>
      </c>
      <c r="C245" s="14" t="s">
        <v>26</v>
      </c>
      <c r="D245" s="32">
        <v>20</v>
      </c>
      <c r="E245" s="238">
        <v>55</v>
      </c>
      <c r="F245" s="227">
        <f>D245*E245</f>
        <v>1100</v>
      </c>
    </row>
    <row r="246" spans="1:6" s="207" customFormat="1" ht="15" customHeight="1" x14ac:dyDescent="0.35">
      <c r="A246" s="19"/>
      <c r="B246" s="41"/>
      <c r="C246" s="14"/>
      <c r="D246" s="32"/>
      <c r="E246" s="124"/>
      <c r="F246" s="32"/>
    </row>
    <row r="247" spans="1:6" s="207" customFormat="1" ht="31" x14ac:dyDescent="0.35">
      <c r="A247" s="19" t="s">
        <v>32</v>
      </c>
      <c r="B247" s="191" t="s">
        <v>117</v>
      </c>
      <c r="C247" s="14" t="s">
        <v>13</v>
      </c>
      <c r="D247" s="32">
        <v>1</v>
      </c>
      <c r="E247" s="124"/>
      <c r="F247" s="32">
        <f>D247*E247</f>
        <v>0</v>
      </c>
    </row>
    <row r="248" spans="1:6" s="207" customFormat="1" ht="15" customHeight="1" x14ac:dyDescent="0.35">
      <c r="A248" s="19"/>
      <c r="B248" s="191"/>
      <c r="C248" s="14"/>
      <c r="D248" s="32"/>
      <c r="E248" s="124"/>
      <c r="F248" s="32"/>
    </row>
    <row r="249" spans="1:6" s="207" customFormat="1" ht="15.5" x14ac:dyDescent="0.35">
      <c r="A249" s="40" t="s">
        <v>97</v>
      </c>
      <c r="B249" s="156" t="s">
        <v>98</v>
      </c>
      <c r="C249" s="14" t="s">
        <v>13</v>
      </c>
      <c r="D249" s="32">
        <v>1</v>
      </c>
      <c r="E249" s="15"/>
      <c r="F249" s="15">
        <f>D249*E249</f>
        <v>0</v>
      </c>
    </row>
    <row r="250" spans="1:6" s="207" customFormat="1" ht="15" customHeight="1" x14ac:dyDescent="0.35">
      <c r="A250" s="19"/>
      <c r="B250" s="191"/>
      <c r="C250" s="14"/>
      <c r="D250" s="32"/>
      <c r="E250" s="32"/>
      <c r="F250" s="32"/>
    </row>
    <row r="251" spans="1:6" s="207" customFormat="1" ht="15" customHeight="1" x14ac:dyDescent="0.35">
      <c r="A251" s="19"/>
      <c r="B251" s="232" t="s">
        <v>57</v>
      </c>
      <c r="C251" s="229"/>
      <c r="D251" s="237"/>
      <c r="E251" s="230"/>
      <c r="F251" s="230">
        <f>SUM(F241:F249)</f>
        <v>4290</v>
      </c>
    </row>
    <row r="252" spans="1:6" s="207" customFormat="1" ht="15" customHeight="1" x14ac:dyDescent="0.35">
      <c r="A252" s="19"/>
      <c r="B252" s="185"/>
      <c r="C252" s="102"/>
      <c r="D252" s="32"/>
      <c r="E252" s="132"/>
      <c r="F252" s="132"/>
    </row>
    <row r="253" spans="1:6" s="211" customFormat="1" ht="54.5" customHeight="1" x14ac:dyDescent="0.35">
      <c r="A253" s="19"/>
      <c r="B253" s="499" t="s">
        <v>575</v>
      </c>
      <c r="C253" s="499"/>
      <c r="D253" s="32"/>
      <c r="E253" s="132"/>
      <c r="F253" s="132"/>
    </row>
    <row r="254" spans="1:6" s="211" customFormat="1" ht="15" customHeight="1" x14ac:dyDescent="0.35">
      <c r="A254" s="21"/>
      <c r="B254" s="222"/>
      <c r="C254" s="222"/>
      <c r="D254" s="222"/>
      <c r="E254" s="132"/>
      <c r="F254" s="132"/>
    </row>
    <row r="255" spans="1:6" s="211" customFormat="1" ht="15" customHeight="1" x14ac:dyDescent="0.25">
      <c r="A255" s="198"/>
      <c r="B255" s="225"/>
      <c r="C255" s="225"/>
      <c r="D255" s="157"/>
      <c r="E255" s="157"/>
      <c r="F255" s="157"/>
    </row>
    <row r="256" spans="1:6" s="211" customFormat="1" ht="15" customHeight="1" x14ac:dyDescent="0.25">
      <c r="A256" s="198"/>
      <c r="B256" s="225"/>
      <c r="C256" s="199"/>
      <c r="D256" s="157"/>
      <c r="E256" s="157"/>
      <c r="F256" s="157"/>
    </row>
    <row r="257" spans="1:6" s="211" customFormat="1" ht="15" customHeight="1" x14ac:dyDescent="0.25">
      <c r="A257" s="198"/>
      <c r="B257" s="200"/>
      <c r="C257" s="199"/>
      <c r="D257" s="157"/>
      <c r="E257" s="157"/>
      <c r="F257" s="157"/>
    </row>
    <row r="258" spans="1:6" s="212" customFormat="1" ht="15" customHeight="1" x14ac:dyDescent="0.25">
      <c r="A258" s="198"/>
      <c r="B258" s="201"/>
      <c r="C258" s="199"/>
      <c r="D258" s="157"/>
      <c r="E258" s="157"/>
      <c r="F258" s="157"/>
    </row>
    <row r="259" spans="1:6" s="37" customFormat="1" ht="15" customHeight="1" x14ac:dyDescent="0.25">
      <c r="A259" s="202"/>
      <c r="B259" s="203"/>
      <c r="C259" s="199"/>
      <c r="D259" s="130"/>
      <c r="E259" s="130"/>
      <c r="F259" s="130"/>
    </row>
    <row r="260" spans="1:6" s="37" customFormat="1" ht="15" customHeight="1" x14ac:dyDescent="0.25">
      <c r="A260" s="202"/>
      <c r="B260" s="203"/>
      <c r="C260" s="199"/>
      <c r="D260" s="130"/>
      <c r="E260" s="130"/>
      <c r="F260" s="130"/>
    </row>
    <row r="261" spans="1:6" s="37" customFormat="1" x14ac:dyDescent="0.25">
      <c r="A261" s="202"/>
      <c r="B261" s="203"/>
      <c r="C261" s="199"/>
      <c r="D261" s="130"/>
      <c r="E261" s="130"/>
      <c r="F261" s="130"/>
    </row>
    <row r="262" spans="1:6" s="37" customFormat="1" x14ac:dyDescent="0.25">
      <c r="A262" s="202"/>
      <c r="B262" s="203"/>
      <c r="C262" s="199"/>
      <c r="D262" s="130"/>
      <c r="E262" s="130"/>
      <c r="F262" s="130"/>
    </row>
    <row r="263" spans="1:6" s="37" customFormat="1" x14ac:dyDescent="0.25">
      <c r="A263" s="202"/>
      <c r="B263" s="203"/>
      <c r="C263" s="199"/>
      <c r="D263" s="130"/>
      <c r="E263" s="130"/>
      <c r="F263" s="130"/>
    </row>
    <row r="264" spans="1:6" s="37" customFormat="1" x14ac:dyDescent="0.25">
      <c r="A264" s="202"/>
      <c r="B264" s="203"/>
      <c r="C264" s="199"/>
      <c r="D264" s="130"/>
      <c r="E264" s="130"/>
      <c r="F264" s="130"/>
    </row>
    <row r="265" spans="1:6" s="37" customFormat="1" x14ac:dyDescent="0.25">
      <c r="A265" s="202"/>
      <c r="B265" s="203"/>
      <c r="C265" s="199"/>
      <c r="D265" s="130"/>
      <c r="E265" s="130"/>
      <c r="F265" s="130"/>
    </row>
    <row r="266" spans="1:6" s="37" customFormat="1" x14ac:dyDescent="0.25">
      <c r="A266" s="202"/>
      <c r="B266" s="203"/>
      <c r="C266" s="199"/>
      <c r="D266" s="130"/>
      <c r="E266" s="130"/>
      <c r="F266" s="130"/>
    </row>
    <row r="267" spans="1:6" s="37" customFormat="1" x14ac:dyDescent="0.25">
      <c r="A267" s="202"/>
      <c r="B267" s="203"/>
      <c r="C267" s="199"/>
      <c r="D267" s="130"/>
      <c r="E267" s="130"/>
      <c r="F267" s="130"/>
    </row>
    <row r="268" spans="1:6" s="37" customFormat="1" x14ac:dyDescent="0.25">
      <c r="A268" s="202"/>
      <c r="B268" s="203"/>
      <c r="C268" s="199"/>
      <c r="D268" s="130"/>
      <c r="E268" s="130"/>
      <c r="F268" s="130"/>
    </row>
    <row r="269" spans="1:6" s="37" customFormat="1" x14ac:dyDescent="0.25">
      <c r="A269" s="202"/>
      <c r="B269" s="203"/>
      <c r="C269" s="199"/>
      <c r="D269" s="130"/>
      <c r="E269" s="130"/>
      <c r="F269" s="130"/>
    </row>
    <row r="270" spans="1:6" s="37" customFormat="1" x14ac:dyDescent="0.25">
      <c r="A270" s="202"/>
      <c r="B270" s="203"/>
      <c r="C270" s="199"/>
      <c r="D270" s="130"/>
      <c r="E270" s="130"/>
      <c r="F270" s="130"/>
    </row>
    <row r="271" spans="1:6" s="37" customFormat="1" x14ac:dyDescent="0.25">
      <c r="A271" s="202"/>
      <c r="B271" s="203"/>
      <c r="C271" s="199"/>
      <c r="D271" s="130"/>
      <c r="E271" s="130"/>
      <c r="F271" s="130"/>
    </row>
    <row r="272" spans="1:6" s="37" customFormat="1" x14ac:dyDescent="0.25">
      <c r="A272" s="202"/>
      <c r="B272" s="203"/>
      <c r="C272" s="199"/>
      <c r="D272" s="130"/>
      <c r="E272" s="130"/>
      <c r="F272" s="130"/>
    </row>
    <row r="273" spans="1:6" s="37" customFormat="1" x14ac:dyDescent="0.25">
      <c r="A273" s="202"/>
      <c r="B273" s="203"/>
      <c r="C273" s="199"/>
      <c r="D273" s="130"/>
      <c r="E273" s="130"/>
      <c r="F273" s="130"/>
    </row>
    <row r="274" spans="1:6" s="37" customFormat="1" x14ac:dyDescent="0.25">
      <c r="A274" s="202"/>
      <c r="B274" s="203"/>
      <c r="C274" s="199"/>
      <c r="D274" s="130"/>
      <c r="E274" s="130"/>
      <c r="F274" s="130"/>
    </row>
    <row r="275" spans="1:6" s="37" customFormat="1" x14ac:dyDescent="0.25">
      <c r="A275" s="202"/>
      <c r="B275" s="203"/>
      <c r="C275" s="199"/>
      <c r="D275" s="130"/>
      <c r="E275" s="130"/>
      <c r="F275" s="130"/>
    </row>
    <row r="276" spans="1:6" s="37" customFormat="1" x14ac:dyDescent="0.25">
      <c r="A276" s="202"/>
      <c r="B276" s="203"/>
      <c r="C276" s="199"/>
      <c r="D276" s="130"/>
      <c r="E276" s="130"/>
      <c r="F276" s="130"/>
    </row>
    <row r="277" spans="1:6" s="37" customFormat="1" x14ac:dyDescent="0.25">
      <c r="A277" s="202"/>
      <c r="B277" s="203"/>
      <c r="C277" s="199"/>
      <c r="D277" s="130"/>
      <c r="E277" s="130"/>
      <c r="F277" s="130"/>
    </row>
    <row r="278" spans="1:6" s="37" customFormat="1" x14ac:dyDescent="0.25">
      <c r="A278" s="202"/>
      <c r="B278" s="203"/>
      <c r="C278" s="199"/>
      <c r="D278" s="130"/>
      <c r="E278" s="130"/>
      <c r="F278" s="130"/>
    </row>
    <row r="279" spans="1:6" s="37" customFormat="1" x14ac:dyDescent="0.25">
      <c r="A279" s="202"/>
      <c r="B279" s="203"/>
      <c r="C279" s="199"/>
      <c r="D279" s="130"/>
      <c r="E279" s="130"/>
      <c r="F279" s="130"/>
    </row>
    <row r="280" spans="1:6" s="37" customFormat="1" x14ac:dyDescent="0.25">
      <c r="A280" s="202"/>
      <c r="B280" s="203"/>
      <c r="C280" s="199"/>
      <c r="D280" s="130"/>
      <c r="E280" s="130"/>
      <c r="F280" s="130"/>
    </row>
    <row r="281" spans="1:6" s="37" customFormat="1" x14ac:dyDescent="0.25">
      <c r="A281" s="202"/>
      <c r="B281" s="203"/>
      <c r="C281" s="199"/>
      <c r="D281" s="130"/>
      <c r="E281" s="130"/>
      <c r="F281" s="130"/>
    </row>
    <row r="282" spans="1:6" s="37" customFormat="1" x14ac:dyDescent="0.25">
      <c r="A282" s="202"/>
      <c r="B282" s="203"/>
      <c r="C282" s="199"/>
      <c r="D282" s="130"/>
      <c r="E282" s="130"/>
      <c r="F282" s="130"/>
    </row>
    <row r="283" spans="1:6" s="37" customFormat="1" x14ac:dyDescent="0.25">
      <c r="A283" s="202"/>
      <c r="B283" s="203"/>
      <c r="C283" s="199"/>
      <c r="D283" s="130"/>
      <c r="E283" s="130"/>
      <c r="F283" s="130"/>
    </row>
    <row r="284" spans="1:6" s="37" customFormat="1" x14ac:dyDescent="0.25">
      <c r="A284" s="202"/>
      <c r="B284" s="203"/>
      <c r="C284" s="199"/>
      <c r="D284" s="130"/>
      <c r="E284" s="130"/>
      <c r="F284" s="130"/>
    </row>
    <row r="285" spans="1:6" s="37" customFormat="1" x14ac:dyDescent="0.25">
      <c r="A285" s="202"/>
      <c r="B285" s="203"/>
      <c r="C285" s="199"/>
      <c r="D285" s="130"/>
      <c r="E285" s="130"/>
      <c r="F285" s="130"/>
    </row>
    <row r="286" spans="1:6" s="37" customFormat="1" x14ac:dyDescent="0.25">
      <c r="A286" s="202"/>
      <c r="B286" s="203"/>
      <c r="C286" s="199"/>
      <c r="D286" s="130"/>
      <c r="E286" s="130"/>
      <c r="F286" s="130"/>
    </row>
    <row r="287" spans="1:6" s="37" customFormat="1" x14ac:dyDescent="0.25">
      <c r="A287" s="202"/>
      <c r="B287" s="203"/>
      <c r="C287" s="199"/>
      <c r="D287" s="130"/>
      <c r="E287" s="130"/>
      <c r="F287" s="130"/>
    </row>
    <row r="288" spans="1:6" s="37" customFormat="1" x14ac:dyDescent="0.25">
      <c r="A288" s="202"/>
      <c r="B288" s="203"/>
      <c r="C288" s="199"/>
      <c r="D288" s="130"/>
      <c r="E288" s="130"/>
      <c r="F288" s="130"/>
    </row>
    <row r="289" spans="1:6" s="37" customFormat="1" x14ac:dyDescent="0.25">
      <c r="A289" s="202"/>
      <c r="B289" s="203"/>
      <c r="C289" s="199"/>
      <c r="D289" s="130"/>
      <c r="E289" s="130"/>
      <c r="F289" s="130"/>
    </row>
    <row r="290" spans="1:6" s="37" customFormat="1" x14ac:dyDescent="0.25">
      <c r="A290" s="202"/>
      <c r="B290" s="203"/>
      <c r="C290" s="199"/>
      <c r="D290" s="130"/>
      <c r="E290" s="130"/>
      <c r="F290" s="130"/>
    </row>
    <row r="291" spans="1:6" s="37" customFormat="1" x14ac:dyDescent="0.25">
      <c r="A291" s="202"/>
      <c r="B291" s="203"/>
      <c r="C291" s="199"/>
      <c r="D291" s="130"/>
      <c r="E291" s="130"/>
      <c r="F291" s="130"/>
    </row>
    <row r="292" spans="1:6" s="37" customFormat="1" x14ac:dyDescent="0.25">
      <c r="A292" s="202"/>
      <c r="B292" s="203"/>
      <c r="C292" s="199"/>
      <c r="D292" s="130"/>
      <c r="E292" s="130"/>
      <c r="F292" s="130"/>
    </row>
    <row r="293" spans="1:6" s="37" customFormat="1" x14ac:dyDescent="0.25">
      <c r="A293" s="202"/>
      <c r="B293" s="203"/>
      <c r="C293" s="199"/>
      <c r="D293" s="130"/>
      <c r="E293" s="130"/>
      <c r="F293" s="130"/>
    </row>
    <row r="294" spans="1:6" s="37" customFormat="1" x14ac:dyDescent="0.25">
      <c r="A294" s="202"/>
      <c r="B294" s="203"/>
      <c r="C294" s="199"/>
      <c r="D294" s="130"/>
      <c r="E294" s="130"/>
      <c r="F294" s="130"/>
    </row>
    <row r="295" spans="1:6" s="37" customFormat="1" x14ac:dyDescent="0.25">
      <c r="A295" s="202"/>
      <c r="B295" s="203"/>
      <c r="C295" s="199"/>
      <c r="D295" s="130"/>
      <c r="E295" s="130"/>
      <c r="F295" s="130"/>
    </row>
    <row r="296" spans="1:6" s="37" customFormat="1" x14ac:dyDescent="0.25">
      <c r="A296" s="202"/>
      <c r="B296" s="203"/>
      <c r="C296" s="199"/>
      <c r="D296" s="130"/>
      <c r="E296" s="130"/>
      <c r="F296" s="130"/>
    </row>
    <row r="297" spans="1:6" s="37" customFormat="1" x14ac:dyDescent="0.25">
      <c r="A297" s="202"/>
      <c r="B297" s="203"/>
      <c r="C297" s="199"/>
      <c r="D297" s="130"/>
      <c r="E297" s="130"/>
      <c r="F297" s="130"/>
    </row>
    <row r="298" spans="1:6" s="37" customFormat="1" x14ac:dyDescent="0.25">
      <c r="A298" s="202"/>
      <c r="B298" s="203"/>
      <c r="C298" s="199"/>
      <c r="D298" s="130"/>
      <c r="E298" s="130"/>
      <c r="F298" s="130"/>
    </row>
    <row r="299" spans="1:6" s="37" customFormat="1" x14ac:dyDescent="0.25">
      <c r="A299" s="202"/>
      <c r="B299" s="203"/>
      <c r="C299" s="199"/>
      <c r="D299" s="130"/>
      <c r="E299" s="130"/>
      <c r="F299" s="130"/>
    </row>
    <row r="300" spans="1:6" s="37" customFormat="1" x14ac:dyDescent="0.25">
      <c r="A300" s="202"/>
      <c r="B300" s="203"/>
      <c r="C300" s="199"/>
      <c r="D300" s="130"/>
      <c r="E300" s="130"/>
      <c r="F300" s="130"/>
    </row>
    <row r="301" spans="1:6" s="37" customFormat="1" x14ac:dyDescent="0.25">
      <c r="A301" s="202"/>
      <c r="B301" s="203"/>
      <c r="C301" s="199"/>
      <c r="D301" s="130"/>
      <c r="E301" s="130"/>
      <c r="F301" s="130"/>
    </row>
    <row r="302" spans="1:6" s="37" customFormat="1" x14ac:dyDescent="0.25">
      <c r="A302" s="202"/>
      <c r="B302" s="203"/>
      <c r="C302" s="199"/>
      <c r="D302" s="130"/>
      <c r="E302" s="130"/>
      <c r="F302" s="130"/>
    </row>
    <row r="303" spans="1:6" s="37" customFormat="1" x14ac:dyDescent="0.25">
      <c r="A303" s="202"/>
      <c r="B303" s="203"/>
      <c r="C303" s="199"/>
      <c r="D303" s="130"/>
      <c r="E303" s="130"/>
      <c r="F303" s="130"/>
    </row>
    <row r="304" spans="1:6" s="37" customFormat="1" x14ac:dyDescent="0.25">
      <c r="A304" s="202"/>
      <c r="B304" s="203"/>
      <c r="C304" s="199"/>
      <c r="D304" s="130"/>
      <c r="E304" s="130"/>
      <c r="F304" s="130"/>
    </row>
    <row r="305" spans="1:6" s="37" customFormat="1" x14ac:dyDescent="0.25">
      <c r="A305" s="202"/>
      <c r="B305" s="203"/>
      <c r="C305" s="199"/>
      <c r="D305" s="130"/>
      <c r="E305" s="130"/>
      <c r="F305" s="130"/>
    </row>
    <row r="306" spans="1:6" s="37" customFormat="1" x14ac:dyDescent="0.25">
      <c r="A306" s="202"/>
      <c r="B306" s="203"/>
      <c r="C306" s="199"/>
      <c r="D306" s="130"/>
      <c r="E306" s="130"/>
      <c r="F306" s="130"/>
    </row>
    <row r="307" spans="1:6" s="37" customFormat="1" x14ac:dyDescent="0.25">
      <c r="A307" s="202"/>
      <c r="B307" s="203"/>
      <c r="C307" s="199"/>
      <c r="D307" s="130"/>
      <c r="E307" s="130"/>
      <c r="F307" s="130"/>
    </row>
    <row r="308" spans="1:6" s="37" customFormat="1" x14ac:dyDescent="0.25">
      <c r="A308" s="202"/>
      <c r="B308" s="203"/>
      <c r="C308" s="199"/>
      <c r="D308" s="130"/>
      <c r="E308" s="130"/>
      <c r="F308" s="130"/>
    </row>
    <row r="309" spans="1:6" s="37" customFormat="1" x14ac:dyDescent="0.25">
      <c r="A309" s="202"/>
      <c r="B309" s="203"/>
      <c r="C309" s="199"/>
      <c r="D309" s="130"/>
      <c r="E309" s="130"/>
      <c r="F309" s="130"/>
    </row>
    <row r="310" spans="1:6" s="37" customFormat="1" x14ac:dyDescent="0.25">
      <c r="A310" s="202"/>
      <c r="B310" s="203"/>
      <c r="C310" s="199"/>
      <c r="D310" s="130"/>
      <c r="E310" s="130"/>
      <c r="F310" s="130"/>
    </row>
    <row r="311" spans="1:6" s="37" customFormat="1" x14ac:dyDescent="0.25">
      <c r="A311" s="202"/>
      <c r="B311" s="203"/>
      <c r="C311" s="199"/>
      <c r="D311" s="130"/>
      <c r="E311" s="130"/>
      <c r="F311" s="130"/>
    </row>
    <row r="312" spans="1:6" s="37" customFormat="1" x14ac:dyDescent="0.25">
      <c r="A312" s="202"/>
      <c r="B312" s="203"/>
      <c r="C312" s="199"/>
      <c r="D312" s="130"/>
      <c r="E312" s="130"/>
      <c r="F312" s="130"/>
    </row>
    <row r="313" spans="1:6" s="37" customFormat="1" x14ac:dyDescent="0.25">
      <c r="A313" s="202"/>
      <c r="B313" s="203"/>
      <c r="C313" s="199"/>
      <c r="D313" s="130"/>
      <c r="E313" s="130"/>
      <c r="F313" s="130"/>
    </row>
    <row r="314" spans="1:6" s="37" customFormat="1" x14ac:dyDescent="0.25">
      <c r="A314" s="202"/>
      <c r="B314" s="203"/>
      <c r="C314" s="199"/>
      <c r="D314" s="130"/>
      <c r="E314" s="130"/>
      <c r="F314" s="130"/>
    </row>
    <row r="315" spans="1:6" s="37" customFormat="1" x14ac:dyDescent="0.25">
      <c r="A315" s="202"/>
      <c r="B315" s="203"/>
      <c r="C315" s="199"/>
      <c r="D315" s="130"/>
      <c r="E315" s="130"/>
      <c r="F315" s="130"/>
    </row>
    <row r="316" spans="1:6" s="37" customFormat="1" x14ac:dyDescent="0.25">
      <c r="A316" s="202"/>
      <c r="B316" s="203"/>
      <c r="C316" s="199"/>
      <c r="D316" s="130"/>
      <c r="E316" s="130"/>
      <c r="F316" s="130"/>
    </row>
    <row r="317" spans="1:6" s="37" customFormat="1" x14ac:dyDescent="0.25">
      <c r="A317" s="202"/>
      <c r="B317" s="203"/>
      <c r="C317" s="199"/>
      <c r="D317" s="130"/>
      <c r="E317" s="130"/>
      <c r="F317" s="130"/>
    </row>
    <row r="318" spans="1:6" s="37" customFormat="1" x14ac:dyDescent="0.25">
      <c r="A318" s="202"/>
      <c r="B318" s="203"/>
      <c r="C318" s="199"/>
      <c r="D318" s="130"/>
      <c r="E318" s="130"/>
      <c r="F318" s="130"/>
    </row>
    <row r="319" spans="1:6" s="37" customFormat="1" x14ac:dyDescent="0.25">
      <c r="A319" s="202"/>
      <c r="B319" s="203"/>
      <c r="C319" s="199"/>
      <c r="D319" s="130"/>
      <c r="E319" s="130"/>
      <c r="F319" s="130"/>
    </row>
    <row r="320" spans="1:6" s="37" customFormat="1" x14ac:dyDescent="0.25">
      <c r="A320" s="202"/>
      <c r="B320" s="203"/>
      <c r="C320" s="199"/>
      <c r="D320" s="130"/>
      <c r="E320" s="130"/>
      <c r="F320" s="130"/>
    </row>
    <row r="321" spans="1:6" s="37" customFormat="1" x14ac:dyDescent="0.25">
      <c r="A321" s="202"/>
      <c r="B321" s="203"/>
      <c r="C321" s="199"/>
      <c r="D321" s="130"/>
      <c r="E321" s="130"/>
      <c r="F321" s="130"/>
    </row>
    <row r="322" spans="1:6" s="37" customFormat="1" x14ac:dyDescent="0.25">
      <c r="A322" s="202"/>
      <c r="B322" s="203"/>
      <c r="C322" s="199"/>
      <c r="D322" s="130"/>
      <c r="E322" s="130"/>
      <c r="F322" s="130"/>
    </row>
    <row r="323" spans="1:6" s="37" customFormat="1" x14ac:dyDescent="0.25">
      <c r="A323" s="202"/>
      <c r="B323" s="203"/>
      <c r="C323" s="199"/>
      <c r="D323" s="130"/>
      <c r="E323" s="130"/>
      <c r="F323" s="130"/>
    </row>
    <row r="324" spans="1:6" s="37" customFormat="1" x14ac:dyDescent="0.25">
      <c r="A324" s="202"/>
      <c r="B324" s="203"/>
      <c r="C324" s="199"/>
      <c r="D324" s="130"/>
      <c r="E324" s="130"/>
      <c r="F324" s="130"/>
    </row>
    <row r="325" spans="1:6" s="37" customFormat="1" x14ac:dyDescent="0.25">
      <c r="A325" s="202"/>
      <c r="B325" s="203"/>
      <c r="C325" s="199"/>
      <c r="D325" s="130"/>
      <c r="E325" s="130"/>
      <c r="F325" s="130"/>
    </row>
    <row r="326" spans="1:6" s="37" customFormat="1" x14ac:dyDescent="0.25">
      <c r="A326" s="202"/>
      <c r="B326" s="203"/>
      <c r="C326" s="199"/>
      <c r="D326" s="130"/>
      <c r="E326" s="130"/>
      <c r="F326" s="130"/>
    </row>
    <row r="327" spans="1:6" s="37" customFormat="1" x14ac:dyDescent="0.25">
      <c r="A327" s="202"/>
      <c r="B327" s="203"/>
      <c r="C327" s="199"/>
      <c r="D327" s="130"/>
      <c r="E327" s="130"/>
      <c r="F327" s="130"/>
    </row>
    <row r="328" spans="1:6" s="37" customFormat="1" x14ac:dyDescent="0.25">
      <c r="A328" s="202"/>
      <c r="B328" s="203"/>
      <c r="C328" s="199"/>
      <c r="D328" s="130"/>
      <c r="E328" s="130"/>
      <c r="F328" s="130"/>
    </row>
    <row r="329" spans="1:6" s="37" customFormat="1" x14ac:dyDescent="0.25">
      <c r="A329" s="202"/>
      <c r="B329" s="203"/>
      <c r="C329" s="199"/>
      <c r="D329" s="130"/>
      <c r="E329" s="130"/>
      <c r="F329" s="130"/>
    </row>
    <row r="330" spans="1:6" s="37" customFormat="1" x14ac:dyDescent="0.25">
      <c r="A330" s="202"/>
      <c r="B330" s="203"/>
      <c r="C330" s="199"/>
      <c r="D330" s="130"/>
      <c r="E330" s="130"/>
      <c r="F330" s="130"/>
    </row>
    <row r="331" spans="1:6" s="37" customFormat="1" x14ac:dyDescent="0.25">
      <c r="A331" s="202"/>
      <c r="B331" s="203"/>
      <c r="C331" s="199"/>
      <c r="D331" s="130"/>
      <c r="E331" s="130"/>
      <c r="F331" s="130"/>
    </row>
    <row r="332" spans="1:6" s="37" customFormat="1" x14ac:dyDescent="0.25">
      <c r="A332" s="202"/>
      <c r="B332" s="203"/>
      <c r="C332" s="199"/>
      <c r="D332" s="130"/>
      <c r="E332" s="130"/>
      <c r="F332" s="130"/>
    </row>
    <row r="333" spans="1:6" s="37" customFormat="1" x14ac:dyDescent="0.25">
      <c r="A333" s="202"/>
      <c r="B333" s="203"/>
      <c r="C333" s="199"/>
      <c r="D333" s="130"/>
      <c r="E333" s="130"/>
      <c r="F333" s="130"/>
    </row>
    <row r="334" spans="1:6" s="37" customFormat="1" x14ac:dyDescent="0.25">
      <c r="A334" s="202"/>
      <c r="B334" s="203"/>
      <c r="C334" s="199"/>
      <c r="D334" s="130"/>
      <c r="E334" s="130"/>
      <c r="F334" s="130"/>
    </row>
    <row r="335" spans="1:6" s="37" customFormat="1" x14ac:dyDescent="0.25">
      <c r="A335" s="202"/>
      <c r="B335" s="203"/>
      <c r="C335" s="199"/>
      <c r="D335" s="130"/>
      <c r="E335" s="130"/>
      <c r="F335" s="130"/>
    </row>
    <row r="336" spans="1:6" s="37" customFormat="1" x14ac:dyDescent="0.25">
      <c r="A336" s="202"/>
      <c r="B336" s="203"/>
      <c r="C336" s="199"/>
      <c r="D336" s="130"/>
      <c r="E336" s="130"/>
      <c r="F336" s="130"/>
    </row>
    <row r="337" spans="1:6" s="37" customFormat="1" x14ac:dyDescent="0.25">
      <c r="A337" s="202"/>
      <c r="B337" s="203"/>
      <c r="C337" s="199"/>
      <c r="D337" s="130"/>
      <c r="E337" s="130"/>
      <c r="F337" s="130"/>
    </row>
    <row r="338" spans="1:6" s="37" customFormat="1" x14ac:dyDescent="0.25">
      <c r="A338" s="202"/>
      <c r="B338" s="203"/>
      <c r="C338" s="199"/>
      <c r="D338" s="130"/>
      <c r="E338" s="130"/>
      <c r="F338" s="130"/>
    </row>
    <row r="339" spans="1:6" s="37" customFormat="1" x14ac:dyDescent="0.25">
      <c r="A339" s="202"/>
      <c r="B339" s="203"/>
      <c r="C339" s="199"/>
      <c r="D339" s="130"/>
      <c r="E339" s="130"/>
      <c r="F339" s="130"/>
    </row>
    <row r="340" spans="1:6" s="37" customFormat="1" x14ac:dyDescent="0.25">
      <c r="A340" s="202"/>
      <c r="B340" s="203"/>
      <c r="C340" s="199"/>
      <c r="D340" s="130"/>
      <c r="E340" s="130"/>
      <c r="F340" s="130"/>
    </row>
    <row r="341" spans="1:6" s="37" customFormat="1" x14ac:dyDescent="0.25">
      <c r="A341" s="202"/>
      <c r="B341" s="203"/>
      <c r="C341" s="199"/>
      <c r="D341" s="130"/>
      <c r="E341" s="130"/>
      <c r="F341" s="130"/>
    </row>
    <row r="342" spans="1:6" s="37" customFormat="1" x14ac:dyDescent="0.25">
      <c r="A342" s="202"/>
      <c r="B342" s="203"/>
      <c r="C342" s="199"/>
      <c r="D342" s="130"/>
      <c r="E342" s="130"/>
      <c r="F342" s="130"/>
    </row>
    <row r="343" spans="1:6" s="37" customFormat="1" x14ac:dyDescent="0.25">
      <c r="A343" s="202"/>
      <c r="B343" s="203"/>
      <c r="C343" s="199"/>
      <c r="D343" s="130"/>
      <c r="E343" s="130"/>
      <c r="F343" s="130"/>
    </row>
    <row r="344" spans="1:6" s="37" customFormat="1" x14ac:dyDescent="0.25">
      <c r="A344" s="202"/>
      <c r="B344" s="203"/>
      <c r="C344" s="199"/>
      <c r="D344" s="130"/>
      <c r="E344" s="130"/>
      <c r="F344" s="130"/>
    </row>
    <row r="345" spans="1:6" s="37" customFormat="1" x14ac:dyDescent="0.25">
      <c r="A345" s="202"/>
      <c r="B345" s="203"/>
      <c r="C345" s="199"/>
      <c r="D345" s="130"/>
      <c r="E345" s="130"/>
      <c r="F345" s="130"/>
    </row>
    <row r="346" spans="1:6" s="37" customFormat="1" x14ac:dyDescent="0.25">
      <c r="A346" s="202"/>
      <c r="B346" s="203"/>
      <c r="C346" s="199"/>
      <c r="D346" s="130"/>
      <c r="E346" s="130"/>
      <c r="F346" s="130"/>
    </row>
    <row r="347" spans="1:6" s="37" customFormat="1" x14ac:dyDescent="0.25">
      <c r="A347" s="202"/>
      <c r="B347" s="203"/>
      <c r="C347" s="199"/>
      <c r="D347" s="130"/>
      <c r="E347" s="130"/>
      <c r="F347" s="130"/>
    </row>
    <row r="348" spans="1:6" s="37" customFormat="1" x14ac:dyDescent="0.25">
      <c r="A348" s="202"/>
      <c r="B348" s="203"/>
      <c r="C348" s="199"/>
      <c r="D348" s="130"/>
      <c r="E348" s="130"/>
      <c r="F348" s="130"/>
    </row>
    <row r="349" spans="1:6" s="37" customFormat="1" x14ac:dyDescent="0.25">
      <c r="A349" s="202"/>
      <c r="B349" s="203"/>
      <c r="C349" s="199"/>
      <c r="D349" s="130"/>
      <c r="E349" s="130"/>
      <c r="F349" s="130"/>
    </row>
    <row r="350" spans="1:6" s="37" customFormat="1" x14ac:dyDescent="0.25">
      <c r="A350" s="202"/>
      <c r="B350" s="203"/>
      <c r="C350" s="199"/>
      <c r="D350" s="130"/>
      <c r="E350" s="130"/>
      <c r="F350" s="130"/>
    </row>
    <row r="351" spans="1:6" s="37" customFormat="1" x14ac:dyDescent="0.25">
      <c r="A351" s="202"/>
      <c r="B351" s="203"/>
      <c r="C351" s="199"/>
      <c r="D351" s="130"/>
      <c r="E351" s="130"/>
      <c r="F351" s="130"/>
    </row>
    <row r="352" spans="1:6" s="37" customFormat="1" x14ac:dyDescent="0.25">
      <c r="A352" s="202"/>
      <c r="B352" s="203"/>
      <c r="C352" s="199"/>
      <c r="D352" s="130"/>
      <c r="E352" s="130"/>
      <c r="F352" s="130"/>
    </row>
    <row r="353" spans="1:6" s="37" customFormat="1" x14ac:dyDescent="0.25">
      <c r="A353" s="202"/>
      <c r="B353" s="203"/>
      <c r="C353" s="199"/>
      <c r="D353" s="130"/>
      <c r="E353" s="130"/>
      <c r="F353" s="130"/>
    </row>
    <row r="354" spans="1:6" s="37" customFormat="1" x14ac:dyDescent="0.25">
      <c r="A354" s="202"/>
      <c r="B354" s="203"/>
      <c r="C354" s="199"/>
      <c r="D354" s="130"/>
      <c r="E354" s="130"/>
      <c r="F354" s="130"/>
    </row>
    <row r="355" spans="1:6" s="37" customFormat="1" x14ac:dyDescent="0.25">
      <c r="A355" s="202"/>
      <c r="B355" s="203"/>
      <c r="C355" s="199"/>
      <c r="D355" s="130"/>
      <c r="E355" s="130"/>
      <c r="F355" s="130"/>
    </row>
    <row r="356" spans="1:6" s="37" customFormat="1" x14ac:dyDescent="0.25">
      <c r="A356" s="202"/>
      <c r="B356" s="203"/>
      <c r="C356" s="199"/>
      <c r="D356" s="130"/>
      <c r="E356" s="130"/>
      <c r="F356" s="130"/>
    </row>
    <row r="357" spans="1:6" s="37" customFormat="1" x14ac:dyDescent="0.25">
      <c r="A357" s="202"/>
      <c r="B357" s="203"/>
      <c r="C357" s="199"/>
      <c r="D357" s="130"/>
      <c r="E357" s="130"/>
      <c r="F357" s="130"/>
    </row>
    <row r="358" spans="1:6" s="37" customFormat="1" x14ac:dyDescent="0.25">
      <c r="A358" s="202"/>
      <c r="B358" s="203"/>
      <c r="C358" s="199"/>
      <c r="D358" s="130"/>
      <c r="E358" s="130"/>
      <c r="F358" s="130"/>
    </row>
    <row r="359" spans="1:6" s="37" customFormat="1" x14ac:dyDescent="0.25">
      <c r="A359" s="202"/>
      <c r="B359" s="203"/>
      <c r="C359" s="199"/>
      <c r="D359" s="130"/>
      <c r="E359" s="130"/>
      <c r="F359" s="130"/>
    </row>
    <row r="360" spans="1:6" s="37" customFormat="1" x14ac:dyDescent="0.25">
      <c r="A360" s="202"/>
      <c r="B360" s="203"/>
      <c r="C360" s="199"/>
      <c r="D360" s="130"/>
      <c r="E360" s="130"/>
      <c r="F360" s="130"/>
    </row>
    <row r="361" spans="1:6" s="37" customFormat="1" x14ac:dyDescent="0.25">
      <c r="A361" s="202"/>
      <c r="B361" s="203"/>
      <c r="C361" s="199"/>
      <c r="D361" s="130"/>
      <c r="E361" s="130"/>
      <c r="F361" s="130"/>
    </row>
    <row r="362" spans="1:6" s="37" customFormat="1" x14ac:dyDescent="0.25">
      <c r="A362" s="202"/>
      <c r="B362" s="203"/>
      <c r="C362" s="199"/>
      <c r="D362" s="130"/>
      <c r="E362" s="130"/>
      <c r="F362" s="130"/>
    </row>
    <row r="363" spans="1:6" s="37" customFormat="1" x14ac:dyDescent="0.25">
      <c r="A363" s="202"/>
      <c r="B363" s="203"/>
      <c r="C363" s="199"/>
      <c r="D363" s="130"/>
      <c r="E363" s="130"/>
      <c r="F363" s="130"/>
    </row>
    <row r="364" spans="1:6" s="37" customFormat="1" x14ac:dyDescent="0.25">
      <c r="A364" s="202"/>
      <c r="B364" s="203"/>
      <c r="C364" s="199"/>
      <c r="D364" s="130"/>
      <c r="E364" s="130"/>
      <c r="F364" s="130"/>
    </row>
    <row r="365" spans="1:6" s="37" customFormat="1" x14ac:dyDescent="0.25">
      <c r="A365" s="202"/>
      <c r="B365" s="203"/>
      <c r="C365" s="199"/>
      <c r="D365" s="130"/>
      <c r="E365" s="130"/>
      <c r="F365" s="130"/>
    </row>
    <row r="366" spans="1:6" s="37" customFormat="1" x14ac:dyDescent="0.25">
      <c r="A366" s="202"/>
      <c r="B366" s="203"/>
      <c r="C366" s="199"/>
      <c r="D366" s="130"/>
      <c r="E366" s="130"/>
      <c r="F366" s="130"/>
    </row>
    <row r="367" spans="1:6" s="37" customFormat="1" x14ac:dyDescent="0.25">
      <c r="A367" s="202"/>
      <c r="B367" s="203"/>
      <c r="C367" s="199"/>
      <c r="D367" s="130"/>
      <c r="E367" s="130"/>
      <c r="F367" s="130"/>
    </row>
    <row r="368" spans="1:6" s="37" customFormat="1" x14ac:dyDescent="0.25">
      <c r="A368" s="202"/>
      <c r="B368" s="203"/>
      <c r="C368" s="199"/>
      <c r="D368" s="130"/>
      <c r="E368" s="130"/>
      <c r="F368" s="130"/>
    </row>
    <row r="369" spans="1:6" s="37" customFormat="1" x14ac:dyDescent="0.25">
      <c r="A369" s="202"/>
      <c r="B369" s="203"/>
      <c r="C369" s="199"/>
      <c r="D369" s="130"/>
      <c r="E369" s="130"/>
      <c r="F369" s="130"/>
    </row>
    <row r="370" spans="1:6" s="37" customFormat="1" x14ac:dyDescent="0.25">
      <c r="A370" s="202"/>
      <c r="B370" s="203"/>
      <c r="C370" s="199"/>
      <c r="D370" s="130"/>
      <c r="E370" s="130"/>
      <c r="F370" s="130"/>
    </row>
    <row r="371" spans="1:6" s="37" customFormat="1" x14ac:dyDescent="0.25">
      <c r="A371" s="202"/>
      <c r="B371" s="203"/>
      <c r="C371" s="199"/>
      <c r="D371" s="130"/>
      <c r="E371" s="130"/>
      <c r="F371" s="130"/>
    </row>
    <row r="372" spans="1:6" s="37" customFormat="1" x14ac:dyDescent="0.25">
      <c r="A372" s="202"/>
      <c r="B372" s="203"/>
      <c r="C372" s="199"/>
      <c r="D372" s="130"/>
      <c r="E372" s="130"/>
      <c r="F372" s="130"/>
    </row>
    <row r="373" spans="1:6" s="37" customFormat="1" x14ac:dyDescent="0.25">
      <c r="A373" s="202"/>
      <c r="B373" s="203"/>
      <c r="C373" s="199"/>
      <c r="D373" s="130"/>
      <c r="E373" s="130"/>
      <c r="F373" s="130"/>
    </row>
    <row r="374" spans="1:6" s="37" customFormat="1" x14ac:dyDescent="0.25">
      <c r="A374" s="202"/>
      <c r="B374" s="203"/>
      <c r="C374" s="199"/>
      <c r="D374" s="130"/>
      <c r="E374" s="130"/>
      <c r="F374" s="130"/>
    </row>
    <row r="375" spans="1:6" s="37" customFormat="1" x14ac:dyDescent="0.25">
      <c r="A375" s="202"/>
      <c r="B375" s="203"/>
      <c r="C375" s="199"/>
      <c r="D375" s="130"/>
      <c r="E375" s="130"/>
      <c r="F375" s="130"/>
    </row>
    <row r="376" spans="1:6" s="37" customFormat="1" x14ac:dyDescent="0.25">
      <c r="A376" s="202"/>
      <c r="B376" s="203"/>
      <c r="C376" s="199"/>
      <c r="D376" s="130"/>
      <c r="E376" s="130"/>
      <c r="F376" s="130"/>
    </row>
    <row r="377" spans="1:6" s="37" customFormat="1" x14ac:dyDescent="0.25">
      <c r="A377" s="202"/>
      <c r="B377" s="203"/>
      <c r="C377" s="199"/>
      <c r="D377" s="130"/>
      <c r="E377" s="130"/>
      <c r="F377" s="130"/>
    </row>
    <row r="378" spans="1:6" s="37" customFormat="1" x14ac:dyDescent="0.25">
      <c r="A378" s="202"/>
      <c r="B378" s="203"/>
      <c r="C378" s="199"/>
      <c r="D378" s="130"/>
      <c r="E378" s="130"/>
      <c r="F378" s="130"/>
    </row>
    <row r="379" spans="1:6" s="37" customFormat="1" x14ac:dyDescent="0.25">
      <c r="A379" s="202"/>
      <c r="B379" s="203"/>
      <c r="C379" s="199"/>
      <c r="D379" s="130"/>
      <c r="E379" s="130"/>
      <c r="F379" s="130"/>
    </row>
    <row r="380" spans="1:6" s="37" customFormat="1" x14ac:dyDescent="0.25">
      <c r="A380" s="202"/>
      <c r="B380" s="203"/>
      <c r="C380" s="199"/>
      <c r="D380" s="130"/>
      <c r="E380" s="130"/>
      <c r="F380" s="130"/>
    </row>
    <row r="381" spans="1:6" s="37" customFormat="1" x14ac:dyDescent="0.25">
      <c r="A381" s="202"/>
      <c r="B381" s="203"/>
      <c r="C381" s="199"/>
      <c r="D381" s="130"/>
      <c r="E381" s="130"/>
      <c r="F381" s="130"/>
    </row>
    <row r="382" spans="1:6" s="37" customFormat="1" x14ac:dyDescent="0.25">
      <c r="A382" s="202"/>
      <c r="B382" s="203"/>
      <c r="C382" s="199"/>
      <c r="D382" s="130"/>
      <c r="E382" s="130"/>
      <c r="F382" s="130"/>
    </row>
    <row r="383" spans="1:6" s="37" customFormat="1" x14ac:dyDescent="0.25">
      <c r="A383" s="202"/>
      <c r="B383" s="203"/>
      <c r="C383" s="199"/>
      <c r="D383" s="130"/>
      <c r="E383" s="130"/>
      <c r="F383" s="130"/>
    </row>
    <row r="384" spans="1:6" s="37" customFormat="1" x14ac:dyDescent="0.25">
      <c r="A384" s="202"/>
      <c r="B384" s="203"/>
      <c r="C384" s="199"/>
      <c r="D384" s="130"/>
      <c r="E384" s="130"/>
      <c r="F384" s="130"/>
    </row>
    <row r="385" spans="1:6" s="37" customFormat="1" x14ac:dyDescent="0.25">
      <c r="A385" s="202"/>
      <c r="B385" s="203"/>
      <c r="C385" s="199"/>
      <c r="D385" s="130"/>
      <c r="E385" s="130"/>
      <c r="F385" s="130"/>
    </row>
    <row r="386" spans="1:6" s="37" customFormat="1" x14ac:dyDescent="0.25">
      <c r="A386" s="202"/>
      <c r="B386" s="203"/>
      <c r="C386" s="199"/>
      <c r="D386" s="130"/>
      <c r="E386" s="130"/>
      <c r="F386" s="130"/>
    </row>
    <row r="387" spans="1:6" s="37" customFormat="1" x14ac:dyDescent="0.25">
      <c r="A387" s="202"/>
      <c r="B387" s="203"/>
      <c r="C387" s="199"/>
      <c r="D387" s="130"/>
      <c r="E387" s="130"/>
      <c r="F387" s="130"/>
    </row>
    <row r="388" spans="1:6" s="37" customFormat="1" x14ac:dyDescent="0.25">
      <c r="A388" s="202"/>
      <c r="B388" s="203"/>
      <c r="C388" s="199"/>
      <c r="D388" s="130"/>
      <c r="E388" s="130"/>
      <c r="F388" s="130"/>
    </row>
    <row r="389" spans="1:6" s="37" customFormat="1" x14ac:dyDescent="0.25">
      <c r="A389" s="202"/>
      <c r="B389" s="203"/>
      <c r="C389" s="199"/>
      <c r="D389" s="130"/>
      <c r="E389" s="130"/>
      <c r="F389" s="130"/>
    </row>
    <row r="390" spans="1:6" s="37" customFormat="1" x14ac:dyDescent="0.25">
      <c r="A390" s="202"/>
      <c r="B390" s="203"/>
      <c r="C390" s="199"/>
      <c r="D390" s="130"/>
      <c r="E390" s="130"/>
      <c r="F390" s="130"/>
    </row>
    <row r="391" spans="1:6" s="37" customFormat="1" x14ac:dyDescent="0.25">
      <c r="A391" s="202"/>
      <c r="B391" s="203"/>
      <c r="C391" s="199"/>
      <c r="D391" s="130"/>
      <c r="E391" s="130"/>
      <c r="F391" s="130"/>
    </row>
    <row r="392" spans="1:6" s="37" customFormat="1" x14ac:dyDescent="0.25">
      <c r="A392" s="202"/>
      <c r="B392" s="203"/>
      <c r="C392" s="199"/>
      <c r="D392" s="130"/>
      <c r="E392" s="130"/>
      <c r="F392" s="130"/>
    </row>
    <row r="393" spans="1:6" s="37" customFormat="1" x14ac:dyDescent="0.25">
      <c r="A393" s="202"/>
      <c r="B393" s="203"/>
      <c r="C393" s="199"/>
      <c r="D393" s="130"/>
      <c r="E393" s="130"/>
      <c r="F393" s="130"/>
    </row>
    <row r="394" spans="1:6" s="37" customFormat="1" x14ac:dyDescent="0.25">
      <c r="A394" s="202"/>
      <c r="B394" s="203"/>
      <c r="C394" s="199"/>
      <c r="D394" s="130"/>
      <c r="E394" s="130"/>
      <c r="F394" s="130"/>
    </row>
    <row r="395" spans="1:6" s="37" customFormat="1" x14ac:dyDescent="0.25">
      <c r="A395" s="202"/>
      <c r="B395" s="203"/>
      <c r="C395" s="199"/>
      <c r="D395" s="130"/>
      <c r="E395" s="130"/>
      <c r="F395" s="130"/>
    </row>
    <row r="396" spans="1:6" s="37" customFormat="1" x14ac:dyDescent="0.25">
      <c r="A396" s="202"/>
      <c r="B396" s="203"/>
      <c r="C396" s="199"/>
      <c r="D396" s="130"/>
      <c r="E396" s="130"/>
      <c r="F396" s="130"/>
    </row>
    <row r="397" spans="1:6" s="37" customFormat="1" x14ac:dyDescent="0.25">
      <c r="A397" s="202"/>
      <c r="B397" s="203"/>
      <c r="C397" s="199"/>
      <c r="D397" s="130"/>
      <c r="E397" s="130"/>
      <c r="F397" s="130"/>
    </row>
    <row r="398" spans="1:6" s="37" customFormat="1" x14ac:dyDescent="0.25">
      <c r="A398" s="202"/>
      <c r="B398" s="203"/>
      <c r="C398" s="199"/>
      <c r="D398" s="130"/>
      <c r="E398" s="130"/>
      <c r="F398" s="130"/>
    </row>
    <row r="399" spans="1:6" s="37" customFormat="1" x14ac:dyDescent="0.25">
      <c r="A399" s="202"/>
      <c r="B399" s="203"/>
      <c r="C399" s="199"/>
      <c r="D399" s="130"/>
      <c r="E399" s="130"/>
      <c r="F399" s="130"/>
    </row>
    <row r="400" spans="1:6" s="37" customFormat="1" x14ac:dyDescent="0.25">
      <c r="A400" s="202"/>
      <c r="B400" s="203"/>
      <c r="C400" s="199"/>
      <c r="D400" s="130"/>
      <c r="E400" s="130"/>
      <c r="F400" s="130"/>
    </row>
    <row r="401" spans="1:6" s="37" customFormat="1" x14ac:dyDescent="0.25">
      <c r="A401" s="202"/>
      <c r="B401" s="203"/>
      <c r="C401" s="199"/>
      <c r="D401" s="130"/>
      <c r="E401" s="130"/>
      <c r="F401" s="130"/>
    </row>
    <row r="402" spans="1:6" s="37" customFormat="1" x14ac:dyDescent="0.25">
      <c r="A402" s="202"/>
      <c r="B402" s="203"/>
      <c r="C402" s="199"/>
      <c r="D402" s="130"/>
      <c r="E402" s="130"/>
      <c r="F402" s="130"/>
    </row>
    <row r="403" spans="1:6" s="37" customFormat="1" x14ac:dyDescent="0.25">
      <c r="A403" s="202"/>
      <c r="B403" s="203"/>
      <c r="C403" s="199"/>
      <c r="D403" s="130"/>
      <c r="E403" s="130"/>
      <c r="F403" s="130"/>
    </row>
    <row r="404" spans="1:6" s="37" customFormat="1" x14ac:dyDescent="0.25">
      <c r="A404" s="202"/>
      <c r="B404" s="203"/>
      <c r="C404" s="199"/>
      <c r="D404" s="130"/>
      <c r="E404" s="130"/>
      <c r="F404" s="130"/>
    </row>
    <row r="405" spans="1:6" s="37" customFormat="1" x14ac:dyDescent="0.25">
      <c r="A405" s="202"/>
      <c r="B405" s="203"/>
      <c r="C405" s="199"/>
      <c r="D405" s="130"/>
      <c r="E405" s="130"/>
      <c r="F405" s="130"/>
    </row>
    <row r="406" spans="1:6" s="37" customFormat="1" x14ac:dyDescent="0.25">
      <c r="A406" s="202"/>
      <c r="B406" s="203"/>
      <c r="C406" s="199"/>
      <c r="D406" s="130"/>
      <c r="E406" s="130"/>
      <c r="F406" s="130"/>
    </row>
    <row r="407" spans="1:6" s="37" customFormat="1" x14ac:dyDescent="0.25">
      <c r="A407" s="202"/>
      <c r="B407" s="203"/>
      <c r="C407" s="199"/>
      <c r="D407" s="130"/>
      <c r="E407" s="130"/>
      <c r="F407" s="130"/>
    </row>
    <row r="408" spans="1:6" s="37" customFormat="1" x14ac:dyDescent="0.25">
      <c r="A408" s="202"/>
      <c r="B408" s="203"/>
      <c r="C408" s="199"/>
      <c r="D408" s="130"/>
      <c r="E408" s="130"/>
      <c r="F408" s="130"/>
    </row>
    <row r="409" spans="1:6" s="37" customFormat="1" x14ac:dyDescent="0.25">
      <c r="A409" s="202"/>
      <c r="B409" s="203"/>
      <c r="C409" s="199"/>
      <c r="D409" s="130"/>
      <c r="E409" s="130"/>
      <c r="F409" s="130"/>
    </row>
    <row r="410" spans="1:6" s="37" customFormat="1" x14ac:dyDescent="0.25">
      <c r="A410" s="202"/>
      <c r="B410" s="203"/>
      <c r="C410" s="199"/>
      <c r="D410" s="130"/>
      <c r="E410" s="130"/>
      <c r="F410" s="130"/>
    </row>
    <row r="411" spans="1:6" s="37" customFormat="1" x14ac:dyDescent="0.25">
      <c r="A411" s="202"/>
      <c r="B411" s="203"/>
      <c r="C411" s="199"/>
      <c r="D411" s="130"/>
      <c r="E411" s="130"/>
      <c r="F411" s="130"/>
    </row>
    <row r="412" spans="1:6" s="37" customFormat="1" x14ac:dyDescent="0.25">
      <c r="A412" s="202"/>
      <c r="B412" s="203"/>
      <c r="C412" s="199"/>
      <c r="D412" s="130"/>
      <c r="E412" s="130"/>
      <c r="F412" s="130"/>
    </row>
    <row r="413" spans="1:6" s="37" customFormat="1" x14ac:dyDescent="0.25">
      <c r="A413" s="202"/>
      <c r="B413" s="203"/>
      <c r="C413" s="199"/>
      <c r="D413" s="130"/>
      <c r="E413" s="130"/>
      <c r="F413" s="130"/>
    </row>
    <row r="414" spans="1:6" s="37" customFormat="1" x14ac:dyDescent="0.25">
      <c r="A414" s="202"/>
      <c r="B414" s="203"/>
      <c r="C414" s="199"/>
      <c r="D414" s="130"/>
      <c r="E414" s="130"/>
      <c r="F414" s="130"/>
    </row>
    <row r="415" spans="1:6" s="37" customFormat="1" x14ac:dyDescent="0.25">
      <c r="A415" s="202"/>
      <c r="B415" s="203"/>
      <c r="C415" s="199"/>
      <c r="D415" s="130"/>
      <c r="E415" s="130"/>
      <c r="F415" s="130"/>
    </row>
    <row r="416" spans="1:6" s="37" customFormat="1" x14ac:dyDescent="0.25">
      <c r="A416" s="202"/>
      <c r="B416" s="203"/>
      <c r="C416" s="199"/>
      <c r="D416" s="130"/>
      <c r="E416" s="130"/>
      <c r="F416" s="130"/>
    </row>
    <row r="417" spans="1:6" s="37" customFormat="1" x14ac:dyDescent="0.25">
      <c r="A417" s="202"/>
      <c r="B417" s="203"/>
      <c r="C417" s="199"/>
      <c r="D417" s="130"/>
      <c r="E417" s="130"/>
      <c r="F417" s="130"/>
    </row>
    <row r="418" spans="1:6" s="37" customFormat="1" x14ac:dyDescent="0.25">
      <c r="A418" s="202"/>
      <c r="B418" s="203"/>
      <c r="C418" s="199"/>
      <c r="D418" s="130"/>
      <c r="E418" s="130"/>
      <c r="F418" s="130"/>
    </row>
    <row r="419" spans="1:6" s="37" customFormat="1" x14ac:dyDescent="0.25">
      <c r="A419" s="202"/>
      <c r="B419" s="203"/>
      <c r="C419" s="199"/>
      <c r="D419" s="130"/>
      <c r="E419" s="130"/>
      <c r="F419" s="130"/>
    </row>
    <row r="420" spans="1:6" s="37" customFormat="1" x14ac:dyDescent="0.25">
      <c r="A420" s="202"/>
      <c r="B420" s="203"/>
      <c r="C420" s="199"/>
      <c r="D420" s="130"/>
      <c r="E420" s="130"/>
      <c r="F420" s="130"/>
    </row>
    <row r="421" spans="1:6" s="37" customFormat="1" x14ac:dyDescent="0.25">
      <c r="A421" s="202"/>
      <c r="B421" s="203"/>
      <c r="C421" s="199"/>
      <c r="D421" s="130"/>
      <c r="E421" s="130"/>
      <c r="F421" s="130"/>
    </row>
    <row r="422" spans="1:6" s="37" customFormat="1" x14ac:dyDescent="0.25">
      <c r="A422" s="202"/>
      <c r="B422" s="203"/>
      <c r="C422" s="199"/>
      <c r="D422" s="130"/>
      <c r="E422" s="130"/>
      <c r="F422" s="130"/>
    </row>
    <row r="423" spans="1:6" s="37" customFormat="1" x14ac:dyDescent="0.25">
      <c r="A423" s="202"/>
      <c r="B423" s="203"/>
      <c r="C423" s="199"/>
      <c r="D423" s="130"/>
      <c r="E423" s="130"/>
      <c r="F423" s="130"/>
    </row>
    <row r="424" spans="1:6" s="37" customFormat="1" x14ac:dyDescent="0.25">
      <c r="A424" s="202"/>
      <c r="B424" s="203"/>
      <c r="C424" s="199"/>
      <c r="D424" s="130"/>
      <c r="E424" s="130"/>
      <c r="F424" s="130"/>
    </row>
    <row r="425" spans="1:6" s="37" customFormat="1" x14ac:dyDescent="0.25">
      <c r="A425" s="202"/>
      <c r="B425" s="203"/>
      <c r="C425" s="199"/>
      <c r="D425" s="130"/>
      <c r="E425" s="130"/>
      <c r="F425" s="130"/>
    </row>
    <row r="426" spans="1:6" s="37" customFormat="1" x14ac:dyDescent="0.25">
      <c r="A426" s="202"/>
      <c r="B426" s="203"/>
      <c r="C426" s="199"/>
      <c r="D426" s="130"/>
      <c r="E426" s="130"/>
      <c r="F426" s="130"/>
    </row>
    <row r="427" spans="1:6" s="37" customFormat="1" x14ac:dyDescent="0.25">
      <c r="A427" s="202"/>
      <c r="B427" s="203"/>
      <c r="C427" s="199"/>
      <c r="D427" s="130"/>
      <c r="E427" s="130"/>
      <c r="F427" s="130"/>
    </row>
    <row r="428" spans="1:6" s="37" customFormat="1" x14ac:dyDescent="0.25">
      <c r="A428" s="202"/>
      <c r="B428" s="203"/>
      <c r="C428" s="199"/>
      <c r="D428" s="130"/>
      <c r="E428" s="130"/>
      <c r="F428" s="130"/>
    </row>
    <row r="429" spans="1:6" s="37" customFormat="1" x14ac:dyDescent="0.25">
      <c r="A429" s="202"/>
      <c r="B429" s="203"/>
      <c r="C429" s="199"/>
      <c r="D429" s="130"/>
      <c r="E429" s="130"/>
      <c r="F429" s="130"/>
    </row>
    <row r="430" spans="1:6" s="37" customFormat="1" x14ac:dyDescent="0.25">
      <c r="A430" s="202"/>
      <c r="B430" s="203"/>
      <c r="C430" s="199"/>
      <c r="D430" s="130"/>
      <c r="E430" s="130"/>
      <c r="F430" s="130"/>
    </row>
    <row r="431" spans="1:6" s="37" customFormat="1" x14ac:dyDescent="0.25">
      <c r="A431" s="202"/>
      <c r="B431" s="203"/>
      <c r="C431" s="199"/>
      <c r="D431" s="130"/>
      <c r="E431" s="130"/>
      <c r="F431" s="130"/>
    </row>
    <row r="432" spans="1:6" s="37" customFormat="1" x14ac:dyDescent="0.25">
      <c r="A432" s="202"/>
      <c r="B432" s="203"/>
      <c r="C432" s="199"/>
      <c r="D432" s="130"/>
      <c r="E432" s="130"/>
      <c r="F432" s="130"/>
    </row>
    <row r="433" spans="1:6" s="37" customFormat="1" x14ac:dyDescent="0.25">
      <c r="A433" s="202"/>
      <c r="B433" s="203"/>
      <c r="C433" s="199"/>
      <c r="D433" s="130"/>
      <c r="E433" s="130"/>
      <c r="F433" s="130"/>
    </row>
    <row r="434" spans="1:6" s="37" customFormat="1" x14ac:dyDescent="0.25">
      <c r="A434" s="202"/>
      <c r="B434" s="203"/>
      <c r="C434" s="199"/>
      <c r="D434" s="130"/>
      <c r="E434" s="130"/>
      <c r="F434" s="130"/>
    </row>
    <row r="435" spans="1:6" s="37" customFormat="1" x14ac:dyDescent="0.25">
      <c r="A435" s="202"/>
      <c r="B435" s="203"/>
      <c r="C435" s="199"/>
      <c r="D435" s="130"/>
      <c r="E435" s="130"/>
      <c r="F435" s="130"/>
    </row>
    <row r="436" spans="1:6" s="37" customFormat="1" x14ac:dyDescent="0.25">
      <c r="A436" s="202"/>
      <c r="B436" s="203"/>
      <c r="C436" s="199"/>
      <c r="D436" s="130"/>
      <c r="E436" s="130"/>
      <c r="F436" s="130"/>
    </row>
    <row r="437" spans="1:6" s="37" customFormat="1" x14ac:dyDescent="0.25">
      <c r="A437" s="202"/>
      <c r="B437" s="203"/>
      <c r="C437" s="199"/>
      <c r="D437" s="130"/>
      <c r="E437" s="130"/>
      <c r="F437" s="130"/>
    </row>
    <row r="438" spans="1:6" s="37" customFormat="1" x14ac:dyDescent="0.25">
      <c r="A438" s="202"/>
      <c r="B438" s="203"/>
      <c r="C438" s="199"/>
      <c r="D438" s="130"/>
      <c r="E438" s="130"/>
      <c r="F438" s="130"/>
    </row>
    <row r="439" spans="1:6" s="37" customFormat="1" x14ac:dyDescent="0.25">
      <c r="A439" s="202"/>
      <c r="B439" s="203"/>
      <c r="C439" s="199"/>
      <c r="D439" s="130"/>
      <c r="E439" s="130"/>
      <c r="F439" s="130"/>
    </row>
    <row r="440" spans="1:6" s="37" customFormat="1" x14ac:dyDescent="0.25">
      <c r="A440" s="202"/>
      <c r="B440" s="203"/>
      <c r="C440" s="199"/>
      <c r="D440" s="130"/>
      <c r="E440" s="130"/>
      <c r="F440" s="130"/>
    </row>
    <row r="441" spans="1:6" s="37" customFormat="1" x14ac:dyDescent="0.25">
      <c r="A441" s="202"/>
      <c r="B441" s="203"/>
      <c r="C441" s="199"/>
      <c r="D441" s="130"/>
      <c r="E441" s="130"/>
      <c r="F441" s="130"/>
    </row>
    <row r="442" spans="1:6" s="37" customFormat="1" x14ac:dyDescent="0.25">
      <c r="A442" s="202"/>
      <c r="B442" s="203"/>
      <c r="C442" s="199"/>
      <c r="D442" s="130"/>
      <c r="E442" s="130"/>
      <c r="F442" s="130"/>
    </row>
    <row r="443" spans="1:6" s="37" customFormat="1" x14ac:dyDescent="0.25">
      <c r="A443" s="202"/>
      <c r="B443" s="203"/>
      <c r="C443" s="199"/>
      <c r="D443" s="130"/>
      <c r="E443" s="130"/>
      <c r="F443" s="130"/>
    </row>
    <row r="444" spans="1:6" s="37" customFormat="1" x14ac:dyDescent="0.25">
      <c r="A444" s="202"/>
      <c r="B444" s="203"/>
      <c r="C444" s="199"/>
      <c r="D444" s="130"/>
      <c r="E444" s="130"/>
      <c r="F444" s="130"/>
    </row>
    <row r="445" spans="1:6" s="37" customFormat="1" x14ac:dyDescent="0.25">
      <c r="A445" s="202"/>
      <c r="B445" s="203"/>
      <c r="C445" s="199"/>
      <c r="D445" s="130"/>
      <c r="E445" s="130"/>
      <c r="F445" s="130"/>
    </row>
    <row r="446" spans="1:6" s="37" customFormat="1" x14ac:dyDescent="0.25">
      <c r="A446" s="202"/>
      <c r="B446" s="203"/>
      <c r="C446" s="199"/>
      <c r="D446" s="130"/>
      <c r="E446" s="130"/>
      <c r="F446" s="130"/>
    </row>
    <row r="447" spans="1:6" s="37" customFormat="1" x14ac:dyDescent="0.25">
      <c r="A447" s="202"/>
      <c r="B447" s="203"/>
      <c r="C447" s="199"/>
      <c r="D447" s="130"/>
      <c r="E447" s="130"/>
      <c r="F447" s="130"/>
    </row>
    <row r="448" spans="1:6" s="37" customFormat="1" x14ac:dyDescent="0.25">
      <c r="A448" s="202"/>
      <c r="B448" s="203"/>
      <c r="C448" s="199"/>
      <c r="D448" s="130"/>
      <c r="E448" s="130"/>
      <c r="F448" s="130"/>
    </row>
    <row r="449" spans="1:6" s="37" customFormat="1" x14ac:dyDescent="0.25">
      <c r="A449" s="202"/>
      <c r="B449" s="203"/>
      <c r="C449" s="199"/>
      <c r="D449" s="130"/>
      <c r="E449" s="130"/>
      <c r="F449" s="130"/>
    </row>
    <row r="450" spans="1:6" s="37" customFormat="1" x14ac:dyDescent="0.25">
      <c r="A450" s="202"/>
      <c r="B450" s="203"/>
      <c r="C450" s="199"/>
      <c r="D450" s="130"/>
      <c r="E450" s="130"/>
      <c r="F450" s="130"/>
    </row>
    <row r="451" spans="1:6" s="37" customFormat="1" x14ac:dyDescent="0.25">
      <c r="A451" s="202"/>
      <c r="B451" s="203"/>
      <c r="C451" s="199"/>
      <c r="D451" s="130"/>
      <c r="E451" s="130"/>
      <c r="F451" s="130"/>
    </row>
    <row r="452" spans="1:6" s="37" customFormat="1" x14ac:dyDescent="0.25">
      <c r="A452" s="202"/>
      <c r="B452" s="203"/>
      <c r="C452" s="199"/>
      <c r="D452" s="130"/>
      <c r="E452" s="130"/>
      <c r="F452" s="130"/>
    </row>
    <row r="453" spans="1:6" s="37" customFormat="1" x14ac:dyDescent="0.25">
      <c r="A453" s="202"/>
      <c r="B453" s="203"/>
      <c r="C453" s="199"/>
      <c r="D453" s="130"/>
      <c r="E453" s="130"/>
      <c r="F453" s="130"/>
    </row>
    <row r="454" spans="1:6" s="37" customFormat="1" x14ac:dyDescent="0.25">
      <c r="A454" s="202"/>
      <c r="B454" s="203"/>
      <c r="C454" s="199"/>
      <c r="D454" s="130"/>
      <c r="E454" s="130"/>
      <c r="F454" s="130"/>
    </row>
    <row r="455" spans="1:6" s="37" customFormat="1" x14ac:dyDescent="0.25">
      <c r="A455" s="202"/>
      <c r="B455" s="203"/>
      <c r="C455" s="199"/>
      <c r="D455" s="130"/>
      <c r="E455" s="130"/>
      <c r="F455" s="130"/>
    </row>
    <row r="456" spans="1:6" s="37" customFormat="1" x14ac:dyDescent="0.25">
      <c r="A456" s="202"/>
      <c r="B456" s="203"/>
      <c r="C456" s="199"/>
      <c r="D456" s="130"/>
      <c r="E456" s="130"/>
      <c r="F456" s="130"/>
    </row>
    <row r="457" spans="1:6" s="37" customFormat="1" x14ac:dyDescent="0.25">
      <c r="A457" s="202"/>
      <c r="B457" s="203"/>
      <c r="C457" s="199"/>
      <c r="D457" s="130"/>
      <c r="E457" s="130"/>
      <c r="F457" s="130"/>
    </row>
    <row r="458" spans="1:6" s="37" customFormat="1" x14ac:dyDescent="0.25">
      <c r="A458" s="202"/>
      <c r="B458" s="203"/>
      <c r="C458" s="199"/>
      <c r="D458" s="130"/>
      <c r="E458" s="130"/>
      <c r="F458" s="130"/>
    </row>
    <row r="459" spans="1:6" s="37" customFormat="1" x14ac:dyDescent="0.25">
      <c r="A459" s="202"/>
      <c r="B459" s="203"/>
      <c r="C459" s="199"/>
      <c r="D459" s="130"/>
      <c r="E459" s="130"/>
      <c r="F459" s="130"/>
    </row>
    <row r="460" spans="1:6" s="37" customFormat="1" x14ac:dyDescent="0.25">
      <c r="A460" s="202"/>
      <c r="B460" s="203"/>
      <c r="C460" s="199"/>
      <c r="D460" s="130"/>
      <c r="E460" s="130"/>
      <c r="F460" s="130"/>
    </row>
    <row r="461" spans="1:6" s="37" customFormat="1" x14ac:dyDescent="0.25">
      <c r="A461" s="202"/>
      <c r="B461" s="203"/>
      <c r="C461" s="199"/>
      <c r="D461" s="130"/>
      <c r="E461" s="130"/>
      <c r="F461" s="130"/>
    </row>
    <row r="462" spans="1:6" s="37" customFormat="1" x14ac:dyDescent="0.25">
      <c r="A462" s="202"/>
      <c r="B462" s="203"/>
      <c r="C462" s="199"/>
      <c r="D462" s="130"/>
      <c r="E462" s="130"/>
      <c r="F462" s="130"/>
    </row>
    <row r="463" spans="1:6" s="37" customFormat="1" x14ac:dyDescent="0.25">
      <c r="A463" s="202"/>
      <c r="B463" s="203"/>
      <c r="C463" s="199"/>
      <c r="D463" s="130"/>
      <c r="E463" s="130"/>
      <c r="F463" s="130"/>
    </row>
    <row r="464" spans="1:6" s="37" customFormat="1" x14ac:dyDescent="0.25">
      <c r="A464" s="202"/>
      <c r="B464" s="203"/>
      <c r="C464" s="199"/>
      <c r="D464" s="130"/>
      <c r="E464" s="130"/>
      <c r="F464" s="130"/>
    </row>
    <row r="465" spans="1:6" s="37" customFormat="1" x14ac:dyDescent="0.25">
      <c r="A465" s="202"/>
      <c r="B465" s="203"/>
      <c r="C465" s="199"/>
      <c r="D465" s="130"/>
      <c r="E465" s="130"/>
      <c r="F465" s="130"/>
    </row>
    <row r="466" spans="1:6" s="37" customFormat="1" x14ac:dyDescent="0.25">
      <c r="A466" s="202"/>
      <c r="B466" s="203"/>
      <c r="C466" s="199"/>
      <c r="D466" s="130"/>
      <c r="E466" s="130"/>
      <c r="F466" s="130"/>
    </row>
    <row r="467" spans="1:6" s="37" customFormat="1" x14ac:dyDescent="0.25">
      <c r="A467" s="202"/>
      <c r="B467" s="203"/>
      <c r="C467" s="199"/>
      <c r="D467" s="130"/>
      <c r="E467" s="130"/>
      <c r="F467" s="130"/>
    </row>
    <row r="468" spans="1:6" s="37" customFormat="1" x14ac:dyDescent="0.25">
      <c r="A468" s="202"/>
      <c r="B468" s="203"/>
      <c r="C468" s="199"/>
      <c r="D468" s="130"/>
      <c r="E468" s="130"/>
      <c r="F468" s="130"/>
    </row>
    <row r="469" spans="1:6" s="37" customFormat="1" x14ac:dyDescent="0.25">
      <c r="A469" s="202"/>
      <c r="B469" s="203"/>
      <c r="C469" s="199"/>
      <c r="D469" s="130"/>
      <c r="E469" s="130"/>
      <c r="F469" s="130"/>
    </row>
    <row r="470" spans="1:6" s="37" customFormat="1" x14ac:dyDescent="0.25">
      <c r="A470" s="202"/>
      <c r="B470" s="203"/>
      <c r="C470" s="199"/>
      <c r="D470" s="130"/>
      <c r="E470" s="130"/>
      <c r="F470" s="130"/>
    </row>
    <row r="471" spans="1:6" s="37" customFormat="1" x14ac:dyDescent="0.25">
      <c r="A471" s="202"/>
      <c r="B471" s="203"/>
      <c r="C471" s="199"/>
      <c r="D471" s="130"/>
      <c r="E471" s="130"/>
      <c r="F471" s="130"/>
    </row>
    <row r="472" spans="1:6" s="37" customFormat="1" x14ac:dyDescent="0.25">
      <c r="A472" s="202"/>
      <c r="B472" s="203"/>
      <c r="C472" s="199"/>
      <c r="D472" s="130"/>
      <c r="E472" s="130"/>
      <c r="F472" s="130"/>
    </row>
    <row r="473" spans="1:6" s="37" customFormat="1" x14ac:dyDescent="0.25">
      <c r="A473" s="202"/>
      <c r="B473" s="203"/>
      <c r="C473" s="199"/>
      <c r="D473" s="130"/>
      <c r="E473" s="130"/>
      <c r="F473" s="130"/>
    </row>
    <row r="474" spans="1:6" s="37" customFormat="1" x14ac:dyDescent="0.25">
      <c r="A474" s="202"/>
      <c r="B474" s="203"/>
      <c r="C474" s="199"/>
      <c r="D474" s="130"/>
      <c r="E474" s="130"/>
      <c r="F474" s="130"/>
    </row>
    <row r="475" spans="1:6" s="37" customFormat="1" x14ac:dyDescent="0.25">
      <c r="A475" s="202"/>
      <c r="B475" s="203"/>
      <c r="C475" s="199"/>
      <c r="D475" s="130"/>
      <c r="E475" s="130"/>
      <c r="F475" s="130"/>
    </row>
    <row r="476" spans="1:6" s="37" customFormat="1" x14ac:dyDescent="0.25">
      <c r="A476" s="202"/>
      <c r="B476" s="203"/>
      <c r="C476" s="199"/>
      <c r="D476" s="130"/>
      <c r="E476" s="130"/>
      <c r="F476" s="130"/>
    </row>
    <row r="477" spans="1:6" s="37" customFormat="1" x14ac:dyDescent="0.25">
      <c r="A477" s="202"/>
      <c r="B477" s="203"/>
      <c r="C477" s="199"/>
      <c r="D477" s="130"/>
      <c r="E477" s="130"/>
      <c r="F477" s="130"/>
    </row>
    <row r="478" spans="1:6" s="37" customFormat="1" x14ac:dyDescent="0.25">
      <c r="A478" s="202"/>
      <c r="B478" s="203"/>
      <c r="C478" s="199"/>
      <c r="D478" s="130"/>
      <c r="E478" s="130"/>
      <c r="F478" s="130"/>
    </row>
    <row r="479" spans="1:6" s="37" customFormat="1" x14ac:dyDescent="0.25">
      <c r="A479" s="202"/>
      <c r="B479" s="203"/>
      <c r="C479" s="199"/>
      <c r="D479" s="130"/>
      <c r="E479" s="130"/>
      <c r="F479" s="130"/>
    </row>
    <row r="480" spans="1:6" s="37" customFormat="1" x14ac:dyDescent="0.25">
      <c r="A480" s="202"/>
      <c r="B480" s="203"/>
      <c r="C480" s="199"/>
      <c r="D480" s="130"/>
      <c r="E480" s="130"/>
      <c r="F480" s="130"/>
    </row>
    <row r="481" spans="1:6" s="37" customFormat="1" x14ac:dyDescent="0.25">
      <c r="A481" s="202"/>
      <c r="B481" s="203"/>
      <c r="C481" s="199"/>
      <c r="D481" s="130"/>
      <c r="E481" s="130"/>
      <c r="F481" s="130"/>
    </row>
    <row r="482" spans="1:6" s="37" customFormat="1" x14ac:dyDescent="0.25">
      <c r="A482" s="202"/>
      <c r="B482" s="203"/>
      <c r="C482" s="199"/>
      <c r="D482" s="130"/>
      <c r="E482" s="130"/>
      <c r="F482" s="130"/>
    </row>
    <row r="483" spans="1:6" s="37" customFormat="1" x14ac:dyDescent="0.25">
      <c r="A483" s="202"/>
      <c r="B483" s="203"/>
      <c r="C483" s="199"/>
      <c r="D483" s="130"/>
      <c r="E483" s="130"/>
      <c r="F483" s="130"/>
    </row>
    <row r="484" spans="1:6" s="37" customFormat="1" x14ac:dyDescent="0.25">
      <c r="A484" s="202"/>
      <c r="B484" s="203"/>
      <c r="C484" s="199"/>
      <c r="D484" s="130"/>
      <c r="E484" s="130"/>
      <c r="F484" s="130"/>
    </row>
    <row r="485" spans="1:6" s="37" customFormat="1" x14ac:dyDescent="0.25">
      <c r="A485" s="202"/>
      <c r="B485" s="203"/>
      <c r="C485" s="199"/>
      <c r="D485" s="130"/>
      <c r="E485" s="130"/>
      <c r="F485" s="130"/>
    </row>
    <row r="486" spans="1:6" s="37" customFormat="1" x14ac:dyDescent="0.25">
      <c r="A486" s="202"/>
      <c r="B486" s="203"/>
      <c r="C486" s="199"/>
      <c r="D486" s="130"/>
      <c r="E486" s="130"/>
      <c r="F486" s="130"/>
    </row>
    <row r="487" spans="1:6" s="37" customFormat="1" x14ac:dyDescent="0.25">
      <c r="A487" s="202"/>
      <c r="B487" s="203"/>
      <c r="C487" s="199"/>
      <c r="D487" s="130"/>
      <c r="E487" s="130"/>
      <c r="F487" s="130"/>
    </row>
    <row r="488" spans="1:6" s="37" customFormat="1" x14ac:dyDescent="0.25">
      <c r="A488" s="202"/>
      <c r="B488" s="203"/>
      <c r="C488" s="199"/>
      <c r="D488" s="130"/>
      <c r="E488" s="130"/>
      <c r="F488" s="130"/>
    </row>
    <row r="489" spans="1:6" s="37" customFormat="1" x14ac:dyDescent="0.25">
      <c r="A489" s="202"/>
      <c r="B489" s="203"/>
      <c r="C489" s="199"/>
      <c r="D489" s="130"/>
      <c r="E489" s="130"/>
      <c r="F489" s="130"/>
    </row>
    <row r="490" spans="1:6" s="37" customFormat="1" x14ac:dyDescent="0.25">
      <c r="A490" s="202"/>
      <c r="B490" s="203"/>
      <c r="C490" s="199"/>
      <c r="D490" s="130"/>
      <c r="E490" s="130"/>
      <c r="F490" s="130"/>
    </row>
    <row r="491" spans="1:6" s="37" customFormat="1" x14ac:dyDescent="0.25">
      <c r="A491" s="202"/>
      <c r="B491" s="203"/>
      <c r="C491" s="199"/>
      <c r="D491" s="130"/>
      <c r="E491" s="130"/>
      <c r="F491" s="130"/>
    </row>
    <row r="492" spans="1:6" s="37" customFormat="1" x14ac:dyDescent="0.25">
      <c r="A492" s="202"/>
      <c r="B492" s="203"/>
      <c r="C492" s="199"/>
      <c r="D492" s="130"/>
      <c r="E492" s="130"/>
      <c r="F492" s="130"/>
    </row>
    <row r="493" spans="1:6" s="37" customFormat="1" x14ac:dyDescent="0.25">
      <c r="A493" s="202"/>
      <c r="B493" s="203"/>
      <c r="C493" s="199"/>
      <c r="D493" s="130"/>
      <c r="E493" s="130"/>
      <c r="F493" s="130"/>
    </row>
    <row r="494" spans="1:6" s="37" customFormat="1" x14ac:dyDescent="0.25">
      <c r="A494" s="202"/>
      <c r="B494" s="203"/>
      <c r="C494" s="199"/>
      <c r="D494" s="130"/>
      <c r="E494" s="130"/>
      <c r="F494" s="130"/>
    </row>
    <row r="495" spans="1:6" s="37" customFormat="1" x14ac:dyDescent="0.25">
      <c r="A495" s="202"/>
      <c r="B495" s="203"/>
      <c r="C495" s="199"/>
      <c r="D495" s="130"/>
      <c r="E495" s="130"/>
      <c r="F495" s="130"/>
    </row>
    <row r="496" spans="1:6" s="37" customFormat="1" x14ac:dyDescent="0.25">
      <c r="A496" s="202"/>
      <c r="B496" s="203"/>
      <c r="C496" s="199"/>
      <c r="D496" s="130"/>
      <c r="E496" s="130"/>
      <c r="F496" s="130"/>
    </row>
    <row r="497" spans="1:6" s="37" customFormat="1" x14ac:dyDescent="0.25">
      <c r="A497" s="202"/>
      <c r="B497" s="203"/>
      <c r="C497" s="199"/>
      <c r="D497" s="130"/>
      <c r="E497" s="130"/>
      <c r="F497" s="130"/>
    </row>
    <row r="498" spans="1:6" s="37" customFormat="1" x14ac:dyDescent="0.25">
      <c r="A498" s="202"/>
      <c r="B498" s="203"/>
      <c r="C498" s="199"/>
      <c r="D498" s="130"/>
      <c r="E498" s="130"/>
      <c r="F498" s="130"/>
    </row>
    <row r="499" spans="1:6" s="37" customFormat="1" x14ac:dyDescent="0.25">
      <c r="A499" s="202"/>
      <c r="B499" s="203"/>
      <c r="C499" s="199"/>
      <c r="D499" s="130"/>
      <c r="E499" s="130"/>
      <c r="F499" s="130"/>
    </row>
    <row r="500" spans="1:6" s="37" customFormat="1" x14ac:dyDescent="0.25">
      <c r="A500" s="202"/>
      <c r="B500" s="203"/>
      <c r="C500" s="199"/>
      <c r="D500" s="130"/>
      <c r="E500" s="130"/>
      <c r="F500" s="130"/>
    </row>
    <row r="501" spans="1:6" s="37" customFormat="1" x14ac:dyDescent="0.25">
      <c r="A501" s="202"/>
      <c r="B501" s="203"/>
      <c r="C501" s="199"/>
      <c r="D501" s="130"/>
      <c r="E501" s="130"/>
      <c r="F501" s="130"/>
    </row>
    <row r="502" spans="1:6" s="37" customFormat="1" x14ac:dyDescent="0.25">
      <c r="A502" s="202"/>
      <c r="B502" s="203"/>
      <c r="C502" s="199"/>
      <c r="D502" s="130"/>
      <c r="E502" s="130"/>
      <c r="F502" s="130"/>
    </row>
    <row r="503" spans="1:6" s="37" customFormat="1" x14ac:dyDescent="0.25">
      <c r="A503" s="202"/>
      <c r="B503" s="203"/>
      <c r="C503" s="199"/>
      <c r="D503" s="130"/>
      <c r="E503" s="130"/>
      <c r="F503" s="130"/>
    </row>
    <row r="504" spans="1:6" s="37" customFormat="1" x14ac:dyDescent="0.25">
      <c r="A504" s="202"/>
      <c r="B504" s="203"/>
      <c r="C504" s="199"/>
      <c r="D504" s="130"/>
      <c r="E504" s="130"/>
      <c r="F504" s="130"/>
    </row>
    <row r="505" spans="1:6" s="37" customFormat="1" x14ac:dyDescent="0.25">
      <c r="A505" s="202"/>
      <c r="B505" s="203"/>
      <c r="C505" s="199"/>
      <c r="D505" s="130"/>
      <c r="E505" s="130"/>
      <c r="F505" s="130"/>
    </row>
    <row r="506" spans="1:6" s="37" customFormat="1" x14ac:dyDescent="0.25">
      <c r="A506" s="202"/>
      <c r="B506" s="203"/>
      <c r="C506" s="199"/>
      <c r="D506" s="130"/>
      <c r="E506" s="130"/>
      <c r="F506" s="130"/>
    </row>
    <row r="507" spans="1:6" s="37" customFormat="1" x14ac:dyDescent="0.25">
      <c r="A507" s="202"/>
      <c r="B507" s="203"/>
      <c r="C507" s="199"/>
      <c r="D507" s="130"/>
      <c r="E507" s="130"/>
      <c r="F507" s="130"/>
    </row>
    <row r="508" spans="1:6" s="37" customFormat="1" x14ac:dyDescent="0.25">
      <c r="A508" s="202"/>
      <c r="B508" s="203"/>
      <c r="C508" s="199"/>
      <c r="D508" s="130"/>
      <c r="E508" s="130"/>
      <c r="F508" s="130"/>
    </row>
    <row r="509" spans="1:6" s="37" customFormat="1" x14ac:dyDescent="0.25">
      <c r="A509" s="202"/>
      <c r="B509" s="203"/>
      <c r="C509" s="199"/>
      <c r="D509" s="130"/>
      <c r="E509" s="130"/>
      <c r="F509" s="130"/>
    </row>
    <row r="510" spans="1:6" s="37" customFormat="1" x14ac:dyDescent="0.25">
      <c r="A510" s="202"/>
      <c r="B510" s="203"/>
      <c r="C510" s="199"/>
      <c r="D510" s="130"/>
      <c r="E510" s="130"/>
      <c r="F510" s="130"/>
    </row>
    <row r="511" spans="1:6" s="37" customFormat="1" x14ac:dyDescent="0.25">
      <c r="A511" s="202"/>
      <c r="B511" s="203"/>
      <c r="C511" s="199"/>
      <c r="D511" s="130"/>
      <c r="E511" s="130"/>
      <c r="F511" s="130"/>
    </row>
    <row r="512" spans="1:6" s="37" customFormat="1" x14ac:dyDescent="0.25">
      <c r="A512" s="202"/>
      <c r="B512" s="203"/>
      <c r="C512" s="199"/>
      <c r="D512" s="130"/>
      <c r="E512" s="130"/>
      <c r="F512" s="130"/>
    </row>
    <row r="513" spans="1:6" s="37" customFormat="1" x14ac:dyDescent="0.25">
      <c r="A513" s="202"/>
      <c r="B513" s="203"/>
      <c r="C513" s="199"/>
      <c r="D513" s="130"/>
      <c r="E513" s="130"/>
      <c r="F513" s="130"/>
    </row>
    <row r="514" spans="1:6" s="37" customFormat="1" x14ac:dyDescent="0.25">
      <c r="A514" s="202"/>
      <c r="B514" s="203"/>
      <c r="C514" s="199"/>
      <c r="D514" s="130"/>
      <c r="E514" s="130"/>
      <c r="F514" s="130"/>
    </row>
    <row r="515" spans="1:6" s="37" customFormat="1" x14ac:dyDescent="0.25">
      <c r="A515" s="202"/>
      <c r="B515" s="203"/>
      <c r="C515" s="199"/>
      <c r="D515" s="130"/>
      <c r="E515" s="130"/>
      <c r="F515" s="130"/>
    </row>
    <row r="516" spans="1:6" s="37" customFormat="1" x14ac:dyDescent="0.25">
      <c r="A516" s="202"/>
      <c r="B516" s="203"/>
      <c r="C516" s="199"/>
      <c r="D516" s="130"/>
      <c r="E516" s="130"/>
      <c r="F516" s="130"/>
    </row>
    <row r="517" spans="1:6" s="37" customFormat="1" x14ac:dyDescent="0.25">
      <c r="A517" s="202"/>
      <c r="B517" s="203"/>
      <c r="C517" s="199"/>
      <c r="D517" s="130"/>
      <c r="E517" s="130"/>
      <c r="F517" s="130"/>
    </row>
    <row r="518" spans="1:6" s="37" customFormat="1" x14ac:dyDescent="0.25">
      <c r="A518" s="202"/>
      <c r="B518" s="203"/>
      <c r="C518" s="199"/>
      <c r="D518" s="130"/>
      <c r="E518" s="130"/>
      <c r="F518" s="130"/>
    </row>
    <row r="519" spans="1:6" s="37" customFormat="1" x14ac:dyDescent="0.25">
      <c r="A519" s="202"/>
      <c r="B519" s="203"/>
      <c r="C519" s="199"/>
      <c r="D519" s="130"/>
      <c r="E519" s="130"/>
      <c r="F519" s="130"/>
    </row>
    <row r="520" spans="1:6" s="37" customFormat="1" x14ac:dyDescent="0.25">
      <c r="A520" s="202"/>
      <c r="B520" s="203"/>
      <c r="C520" s="199"/>
      <c r="D520" s="130"/>
      <c r="E520" s="130"/>
      <c r="F520" s="130"/>
    </row>
    <row r="521" spans="1:6" s="37" customFormat="1" x14ac:dyDescent="0.25">
      <c r="A521" s="202"/>
      <c r="B521" s="203"/>
      <c r="C521" s="199"/>
      <c r="D521" s="130"/>
      <c r="E521" s="130"/>
      <c r="F521" s="130"/>
    </row>
    <row r="522" spans="1:6" s="37" customFormat="1" x14ac:dyDescent="0.25">
      <c r="A522" s="202"/>
      <c r="B522" s="203"/>
      <c r="C522" s="199"/>
      <c r="D522" s="130"/>
      <c r="E522" s="130"/>
      <c r="F522" s="130"/>
    </row>
    <row r="523" spans="1:6" s="37" customFormat="1" x14ac:dyDescent="0.25">
      <c r="A523" s="202"/>
      <c r="B523" s="203"/>
      <c r="C523" s="199"/>
      <c r="D523" s="130"/>
      <c r="E523" s="130"/>
      <c r="F523" s="130"/>
    </row>
    <row r="524" spans="1:6" s="37" customFormat="1" x14ac:dyDescent="0.25">
      <c r="A524" s="202"/>
      <c r="B524" s="203"/>
      <c r="C524" s="199"/>
      <c r="D524" s="130"/>
      <c r="E524" s="130"/>
      <c r="F524" s="130"/>
    </row>
    <row r="525" spans="1:6" s="37" customFormat="1" x14ac:dyDescent="0.25">
      <c r="A525" s="202"/>
      <c r="B525" s="203"/>
      <c r="C525" s="199"/>
      <c r="D525" s="130"/>
      <c r="E525" s="130"/>
      <c r="F525" s="130"/>
    </row>
    <row r="526" spans="1:6" s="37" customFormat="1" x14ac:dyDescent="0.25">
      <c r="A526" s="202"/>
      <c r="B526" s="203"/>
      <c r="C526" s="199"/>
      <c r="D526" s="130"/>
      <c r="E526" s="130"/>
      <c r="F526" s="130"/>
    </row>
    <row r="527" spans="1:6" s="37" customFormat="1" x14ac:dyDescent="0.25">
      <c r="A527" s="202"/>
      <c r="B527" s="203"/>
      <c r="C527" s="199"/>
      <c r="D527" s="130"/>
      <c r="E527" s="130"/>
      <c r="F527" s="130"/>
    </row>
    <row r="528" spans="1:6" s="37" customFormat="1" x14ac:dyDescent="0.25">
      <c r="A528" s="202"/>
      <c r="B528" s="203"/>
      <c r="C528" s="199"/>
      <c r="D528" s="130"/>
      <c r="E528" s="130"/>
      <c r="F528" s="130"/>
    </row>
    <row r="529" spans="1:6" s="37" customFormat="1" x14ac:dyDescent="0.25">
      <c r="A529" s="202"/>
      <c r="B529" s="203"/>
      <c r="C529" s="199"/>
      <c r="D529" s="130"/>
      <c r="E529" s="130"/>
      <c r="F529" s="130"/>
    </row>
    <row r="530" spans="1:6" s="37" customFormat="1" x14ac:dyDescent="0.25">
      <c r="A530" s="202"/>
      <c r="B530" s="203"/>
      <c r="C530" s="199"/>
      <c r="D530" s="130"/>
      <c r="E530" s="130"/>
      <c r="F530" s="130"/>
    </row>
    <row r="531" spans="1:6" s="37" customFormat="1" x14ac:dyDescent="0.25">
      <c r="A531" s="202"/>
      <c r="B531" s="203"/>
      <c r="C531" s="199"/>
      <c r="D531" s="130"/>
      <c r="E531" s="130"/>
      <c r="F531" s="130"/>
    </row>
    <row r="532" spans="1:6" s="37" customFormat="1" x14ac:dyDescent="0.25">
      <c r="A532" s="202"/>
      <c r="B532" s="203"/>
      <c r="C532" s="199"/>
      <c r="D532" s="130"/>
      <c r="E532" s="130"/>
      <c r="F532" s="130"/>
    </row>
    <row r="533" spans="1:6" s="37" customFormat="1" x14ac:dyDescent="0.25">
      <c r="A533" s="202"/>
      <c r="B533" s="203"/>
      <c r="C533" s="199"/>
      <c r="D533" s="130"/>
      <c r="E533" s="130"/>
      <c r="F533" s="130"/>
    </row>
    <row r="534" spans="1:6" s="37" customFormat="1" x14ac:dyDescent="0.25">
      <c r="A534" s="202"/>
      <c r="B534" s="203"/>
      <c r="C534" s="199"/>
      <c r="D534" s="130"/>
      <c r="E534" s="130"/>
      <c r="F534" s="130"/>
    </row>
    <row r="535" spans="1:6" s="37" customFormat="1" x14ac:dyDescent="0.25">
      <c r="A535" s="202"/>
      <c r="B535" s="203"/>
      <c r="C535" s="199"/>
      <c r="D535" s="130"/>
      <c r="E535" s="130"/>
      <c r="F535" s="130"/>
    </row>
    <row r="536" spans="1:6" s="37" customFormat="1" x14ac:dyDescent="0.25">
      <c r="A536" s="202"/>
      <c r="B536" s="203"/>
      <c r="C536" s="199"/>
      <c r="D536" s="130"/>
      <c r="E536" s="130"/>
      <c r="F536" s="130"/>
    </row>
    <row r="537" spans="1:6" s="37" customFormat="1" x14ac:dyDescent="0.25">
      <c r="A537" s="202"/>
      <c r="B537" s="203"/>
      <c r="C537" s="199"/>
      <c r="D537" s="130"/>
      <c r="E537" s="130"/>
      <c r="F537" s="130"/>
    </row>
    <row r="538" spans="1:6" s="37" customFormat="1" x14ac:dyDescent="0.25">
      <c r="A538" s="202"/>
      <c r="B538" s="203"/>
      <c r="C538" s="199"/>
      <c r="D538" s="130"/>
      <c r="E538" s="130"/>
      <c r="F538" s="130"/>
    </row>
    <row r="539" spans="1:6" s="37" customFormat="1" x14ac:dyDescent="0.25">
      <c r="A539" s="202"/>
      <c r="B539" s="203"/>
      <c r="C539" s="199"/>
      <c r="D539" s="130"/>
      <c r="E539" s="130"/>
      <c r="F539" s="130"/>
    </row>
    <row r="540" spans="1:6" s="37" customFormat="1" x14ac:dyDescent="0.25">
      <c r="A540" s="202"/>
      <c r="B540" s="203"/>
      <c r="C540" s="199"/>
      <c r="D540" s="130"/>
      <c r="E540" s="130"/>
      <c r="F540" s="130"/>
    </row>
    <row r="541" spans="1:6" s="37" customFormat="1" x14ac:dyDescent="0.25">
      <c r="A541" s="202"/>
      <c r="B541" s="203"/>
      <c r="C541" s="199"/>
      <c r="D541" s="130"/>
      <c r="E541" s="130"/>
      <c r="F541" s="130"/>
    </row>
    <row r="542" spans="1:6" s="37" customFormat="1" x14ac:dyDescent="0.25">
      <c r="A542" s="202"/>
      <c r="B542" s="203"/>
      <c r="C542" s="199"/>
      <c r="D542" s="130"/>
      <c r="E542" s="130"/>
      <c r="F542" s="130"/>
    </row>
    <row r="543" spans="1:6" s="37" customFormat="1" x14ac:dyDescent="0.25">
      <c r="A543" s="202"/>
      <c r="B543" s="203"/>
      <c r="C543" s="199"/>
      <c r="D543" s="130"/>
      <c r="E543" s="130"/>
      <c r="F543" s="130"/>
    </row>
    <row r="544" spans="1:6" s="37" customFormat="1" x14ac:dyDescent="0.25">
      <c r="A544" s="202"/>
      <c r="B544" s="203"/>
      <c r="C544" s="199"/>
      <c r="D544" s="130"/>
      <c r="E544" s="130"/>
      <c r="F544" s="130"/>
    </row>
    <row r="545" spans="1:6" s="37" customFormat="1" x14ac:dyDescent="0.25">
      <c r="A545" s="202"/>
      <c r="B545" s="203"/>
      <c r="C545" s="199"/>
      <c r="D545" s="130"/>
      <c r="E545" s="130"/>
      <c r="F545" s="130"/>
    </row>
    <row r="546" spans="1:6" s="37" customFormat="1" x14ac:dyDescent="0.25">
      <c r="A546" s="202"/>
      <c r="B546" s="203"/>
      <c r="C546" s="199"/>
      <c r="D546" s="130"/>
      <c r="E546" s="130"/>
      <c r="F546" s="130"/>
    </row>
    <row r="547" spans="1:6" s="37" customFormat="1" x14ac:dyDescent="0.25">
      <c r="A547" s="202"/>
      <c r="B547" s="203"/>
      <c r="C547" s="199"/>
      <c r="D547" s="130"/>
      <c r="E547" s="130"/>
      <c r="F547" s="130"/>
    </row>
    <row r="548" spans="1:6" s="37" customFormat="1" x14ac:dyDescent="0.25">
      <c r="A548" s="202"/>
      <c r="B548" s="203"/>
      <c r="C548" s="199"/>
      <c r="D548" s="130"/>
      <c r="E548" s="130"/>
      <c r="F548" s="130"/>
    </row>
    <row r="549" spans="1:6" s="37" customFormat="1" x14ac:dyDescent="0.25">
      <c r="A549" s="202"/>
      <c r="B549" s="203"/>
      <c r="C549" s="199"/>
      <c r="D549" s="130"/>
      <c r="E549" s="130"/>
      <c r="F549" s="130"/>
    </row>
    <row r="550" spans="1:6" s="37" customFormat="1" x14ac:dyDescent="0.25">
      <c r="A550" s="202"/>
      <c r="B550" s="203"/>
      <c r="C550" s="199"/>
      <c r="D550" s="130"/>
      <c r="E550" s="130"/>
      <c r="F550" s="130"/>
    </row>
    <row r="551" spans="1:6" s="37" customFormat="1" x14ac:dyDescent="0.25">
      <c r="A551" s="202"/>
      <c r="B551" s="203"/>
      <c r="C551" s="199"/>
      <c r="D551" s="130"/>
      <c r="E551" s="130"/>
      <c r="F551" s="130"/>
    </row>
    <row r="552" spans="1:6" s="37" customFormat="1" x14ac:dyDescent="0.25">
      <c r="A552" s="202"/>
      <c r="B552" s="203"/>
      <c r="C552" s="199"/>
      <c r="D552" s="130"/>
      <c r="E552" s="130"/>
      <c r="F552" s="130"/>
    </row>
    <row r="553" spans="1:6" s="37" customFormat="1" x14ac:dyDescent="0.25">
      <c r="A553" s="202"/>
      <c r="B553" s="203"/>
      <c r="C553" s="199"/>
      <c r="D553" s="130"/>
      <c r="E553" s="130"/>
      <c r="F553" s="130"/>
    </row>
    <row r="554" spans="1:6" s="37" customFormat="1" x14ac:dyDescent="0.25">
      <c r="A554" s="202"/>
      <c r="B554" s="203"/>
      <c r="C554" s="199"/>
      <c r="D554" s="130"/>
      <c r="E554" s="130"/>
      <c r="F554" s="130"/>
    </row>
    <row r="555" spans="1:6" s="37" customFormat="1" x14ac:dyDescent="0.25">
      <c r="A555" s="202"/>
      <c r="B555" s="203"/>
      <c r="C555" s="199"/>
      <c r="D555" s="130"/>
      <c r="E555" s="130"/>
      <c r="F555" s="130"/>
    </row>
    <row r="556" spans="1:6" s="37" customFormat="1" x14ac:dyDescent="0.25">
      <c r="A556" s="202"/>
      <c r="B556" s="203"/>
      <c r="C556" s="199"/>
      <c r="D556" s="130"/>
      <c r="E556" s="130"/>
      <c r="F556" s="130"/>
    </row>
    <row r="557" spans="1:6" s="37" customFormat="1" x14ac:dyDescent="0.25">
      <c r="A557" s="202"/>
      <c r="B557" s="203"/>
      <c r="C557" s="199"/>
      <c r="D557" s="130"/>
      <c r="E557" s="130"/>
      <c r="F557" s="130"/>
    </row>
    <row r="558" spans="1:6" s="37" customFormat="1" x14ac:dyDescent="0.25">
      <c r="A558" s="202"/>
      <c r="B558" s="203"/>
      <c r="C558" s="199"/>
      <c r="D558" s="130"/>
      <c r="E558" s="130"/>
      <c r="F558" s="130"/>
    </row>
    <row r="559" spans="1:6" s="37" customFormat="1" x14ac:dyDescent="0.25">
      <c r="A559" s="202"/>
      <c r="B559" s="203"/>
      <c r="C559" s="199"/>
      <c r="D559" s="130"/>
      <c r="E559" s="130"/>
      <c r="F559" s="130"/>
    </row>
    <row r="560" spans="1:6" s="37" customFormat="1" x14ac:dyDescent="0.25">
      <c r="A560" s="202"/>
      <c r="B560" s="203"/>
      <c r="C560" s="199"/>
      <c r="D560" s="130"/>
      <c r="E560" s="130"/>
      <c r="F560" s="130"/>
    </row>
    <row r="561" spans="1:6" s="37" customFormat="1" x14ac:dyDescent="0.25">
      <c r="A561" s="202"/>
      <c r="B561" s="203"/>
      <c r="C561" s="199"/>
      <c r="D561" s="130"/>
      <c r="E561" s="130"/>
      <c r="F561" s="130"/>
    </row>
    <row r="562" spans="1:6" s="37" customFormat="1" x14ac:dyDescent="0.25">
      <c r="A562" s="202"/>
      <c r="B562" s="203"/>
      <c r="C562" s="199"/>
      <c r="D562" s="130"/>
      <c r="E562" s="130"/>
      <c r="F562" s="130"/>
    </row>
    <row r="563" spans="1:6" s="37" customFormat="1" x14ac:dyDescent="0.25">
      <c r="A563" s="202"/>
      <c r="B563" s="203"/>
      <c r="C563" s="199"/>
      <c r="D563" s="130"/>
      <c r="E563" s="130"/>
      <c r="F563" s="130"/>
    </row>
    <row r="564" spans="1:6" s="37" customFormat="1" x14ac:dyDescent="0.25">
      <c r="A564" s="202"/>
      <c r="B564" s="203"/>
      <c r="C564" s="199"/>
      <c r="D564" s="130"/>
      <c r="E564" s="130"/>
      <c r="F564" s="130"/>
    </row>
    <row r="565" spans="1:6" s="37" customFormat="1" x14ac:dyDescent="0.25">
      <c r="A565" s="202"/>
      <c r="B565" s="203"/>
      <c r="C565" s="199"/>
      <c r="D565" s="130"/>
      <c r="E565" s="130"/>
      <c r="F565" s="130"/>
    </row>
    <row r="566" spans="1:6" s="37" customFormat="1" x14ac:dyDescent="0.25">
      <c r="A566" s="202"/>
      <c r="B566" s="203"/>
      <c r="C566" s="199"/>
      <c r="D566" s="130"/>
      <c r="E566" s="130"/>
      <c r="F566" s="130"/>
    </row>
    <row r="567" spans="1:6" s="37" customFormat="1" x14ac:dyDescent="0.25">
      <c r="A567" s="202"/>
      <c r="B567" s="203"/>
      <c r="C567" s="199"/>
      <c r="D567" s="130"/>
      <c r="E567" s="130"/>
      <c r="F567" s="130"/>
    </row>
    <row r="568" spans="1:6" s="37" customFormat="1" x14ac:dyDescent="0.25">
      <c r="A568" s="202"/>
      <c r="B568" s="203"/>
      <c r="C568" s="199"/>
      <c r="D568" s="130"/>
      <c r="E568" s="130"/>
      <c r="F568" s="130"/>
    </row>
    <row r="569" spans="1:6" s="37" customFormat="1" x14ac:dyDescent="0.25">
      <c r="A569" s="202"/>
      <c r="B569" s="203"/>
      <c r="C569" s="199"/>
      <c r="D569" s="130"/>
      <c r="E569" s="130"/>
      <c r="F569" s="130"/>
    </row>
    <row r="570" spans="1:6" s="37" customFormat="1" x14ac:dyDescent="0.25">
      <c r="A570" s="202"/>
      <c r="B570" s="203"/>
      <c r="C570" s="199"/>
      <c r="D570" s="130"/>
      <c r="E570" s="130"/>
      <c r="F570" s="130"/>
    </row>
    <row r="571" spans="1:6" s="37" customFormat="1" x14ac:dyDescent="0.25">
      <c r="A571" s="202"/>
      <c r="B571" s="203"/>
      <c r="C571" s="199"/>
      <c r="D571" s="130"/>
      <c r="E571" s="130"/>
      <c r="F571" s="130"/>
    </row>
    <row r="572" spans="1:6" s="37" customFormat="1" x14ac:dyDescent="0.25">
      <c r="A572" s="202"/>
      <c r="B572" s="203"/>
      <c r="C572" s="199"/>
      <c r="D572" s="130"/>
      <c r="E572" s="130"/>
      <c r="F572" s="130"/>
    </row>
    <row r="573" spans="1:6" s="37" customFormat="1" x14ac:dyDescent="0.25">
      <c r="A573" s="202"/>
      <c r="B573" s="203"/>
      <c r="C573" s="199"/>
      <c r="D573" s="130"/>
      <c r="E573" s="130"/>
      <c r="F573" s="130"/>
    </row>
    <row r="574" spans="1:6" s="37" customFormat="1" x14ac:dyDescent="0.25">
      <c r="A574" s="202"/>
      <c r="B574" s="203"/>
      <c r="C574" s="199"/>
      <c r="D574" s="130"/>
      <c r="E574" s="130"/>
      <c r="F574" s="130"/>
    </row>
    <row r="575" spans="1:6" s="37" customFormat="1" x14ac:dyDescent="0.25">
      <c r="A575" s="202"/>
      <c r="B575" s="203"/>
      <c r="C575" s="199"/>
      <c r="D575" s="130"/>
      <c r="E575" s="130"/>
      <c r="F575" s="130"/>
    </row>
    <row r="576" spans="1:6" s="37" customFormat="1" x14ac:dyDescent="0.25">
      <c r="A576" s="202"/>
      <c r="B576" s="203"/>
      <c r="C576" s="199"/>
      <c r="D576" s="130"/>
      <c r="E576" s="130"/>
      <c r="F576" s="130"/>
    </row>
    <row r="577" spans="1:6" s="37" customFormat="1" x14ac:dyDescent="0.25">
      <c r="A577" s="202"/>
      <c r="B577" s="203"/>
      <c r="C577" s="199"/>
      <c r="D577" s="130"/>
      <c r="E577" s="130"/>
      <c r="F577" s="130"/>
    </row>
    <row r="578" spans="1:6" s="37" customFormat="1" x14ac:dyDescent="0.25">
      <c r="A578" s="202"/>
      <c r="B578" s="203"/>
      <c r="C578" s="199"/>
      <c r="D578" s="130"/>
      <c r="E578" s="130"/>
      <c r="F578" s="130"/>
    </row>
    <row r="579" spans="1:6" s="37" customFormat="1" x14ac:dyDescent="0.25">
      <c r="A579" s="202"/>
      <c r="B579" s="203"/>
      <c r="C579" s="199"/>
      <c r="D579" s="130"/>
      <c r="E579" s="130"/>
      <c r="F579" s="130"/>
    </row>
    <row r="580" spans="1:6" s="37" customFormat="1" x14ac:dyDescent="0.25">
      <c r="A580" s="202"/>
      <c r="B580" s="203"/>
      <c r="C580" s="199"/>
      <c r="D580" s="130"/>
      <c r="E580" s="130"/>
      <c r="F580" s="130"/>
    </row>
    <row r="581" spans="1:6" s="37" customFormat="1" x14ac:dyDescent="0.25">
      <c r="A581" s="202"/>
      <c r="B581" s="203"/>
      <c r="C581" s="199"/>
      <c r="D581" s="130"/>
      <c r="E581" s="130"/>
      <c r="F581" s="130"/>
    </row>
    <row r="582" spans="1:6" s="37" customFormat="1" x14ac:dyDescent="0.25">
      <c r="A582" s="202"/>
      <c r="B582" s="203"/>
      <c r="C582" s="199"/>
      <c r="D582" s="130"/>
      <c r="E582" s="130"/>
      <c r="F582" s="130"/>
    </row>
    <row r="583" spans="1:6" s="37" customFormat="1" x14ac:dyDescent="0.25">
      <c r="A583" s="202"/>
      <c r="B583" s="203"/>
      <c r="C583" s="199"/>
      <c r="D583" s="130"/>
      <c r="E583" s="130"/>
      <c r="F583" s="130"/>
    </row>
    <row r="584" spans="1:6" s="37" customFormat="1" x14ac:dyDescent="0.25">
      <c r="A584" s="202"/>
      <c r="B584" s="203"/>
      <c r="C584" s="199"/>
      <c r="D584" s="130"/>
      <c r="E584" s="130"/>
      <c r="F584" s="130"/>
    </row>
    <row r="585" spans="1:6" s="37" customFormat="1" x14ac:dyDescent="0.25">
      <c r="A585" s="202"/>
      <c r="B585" s="203"/>
      <c r="C585" s="199"/>
      <c r="D585" s="130"/>
      <c r="E585" s="130"/>
      <c r="F585" s="130"/>
    </row>
    <row r="586" spans="1:6" s="37" customFormat="1" x14ac:dyDescent="0.25">
      <c r="A586" s="202"/>
      <c r="B586" s="203"/>
      <c r="C586" s="199"/>
      <c r="D586" s="130"/>
      <c r="E586" s="130"/>
      <c r="F586" s="130"/>
    </row>
    <row r="587" spans="1:6" s="37" customFormat="1" x14ac:dyDescent="0.25">
      <c r="A587" s="202"/>
      <c r="B587" s="203"/>
      <c r="C587" s="199"/>
      <c r="D587" s="130"/>
      <c r="E587" s="130"/>
      <c r="F587" s="130"/>
    </row>
    <row r="588" spans="1:6" s="37" customFormat="1" x14ac:dyDescent="0.25">
      <c r="A588" s="202"/>
      <c r="B588" s="203"/>
      <c r="C588" s="199"/>
      <c r="D588" s="130"/>
      <c r="E588" s="130"/>
      <c r="F588" s="130"/>
    </row>
    <row r="589" spans="1:6" s="37" customFormat="1" x14ac:dyDescent="0.25">
      <c r="A589" s="202"/>
      <c r="B589" s="203"/>
      <c r="C589" s="199"/>
      <c r="D589" s="130"/>
      <c r="E589" s="130"/>
      <c r="F589" s="130"/>
    </row>
    <row r="590" spans="1:6" s="37" customFormat="1" x14ac:dyDescent="0.25">
      <c r="A590" s="202"/>
      <c r="B590" s="203"/>
      <c r="C590" s="199"/>
      <c r="D590" s="130"/>
      <c r="E590" s="130"/>
      <c r="F590" s="130"/>
    </row>
    <row r="591" spans="1:6" s="37" customFormat="1" x14ac:dyDescent="0.25">
      <c r="A591" s="202"/>
      <c r="B591" s="203"/>
      <c r="C591" s="199"/>
      <c r="D591" s="130"/>
      <c r="E591" s="130"/>
      <c r="F591" s="130"/>
    </row>
    <row r="592" spans="1:6" s="37" customFormat="1" x14ac:dyDescent="0.25">
      <c r="A592" s="202"/>
      <c r="B592" s="203"/>
      <c r="C592" s="199"/>
      <c r="D592" s="130"/>
      <c r="E592" s="130"/>
      <c r="F592" s="130"/>
    </row>
    <row r="593" spans="1:6" s="37" customFormat="1" x14ac:dyDescent="0.25">
      <c r="A593" s="202"/>
      <c r="B593" s="203"/>
      <c r="C593" s="199"/>
      <c r="D593" s="130"/>
      <c r="E593" s="130"/>
      <c r="F593" s="130"/>
    </row>
    <row r="594" spans="1:6" s="37" customFormat="1" x14ac:dyDescent="0.25">
      <c r="A594" s="202"/>
      <c r="B594" s="203"/>
      <c r="C594" s="199"/>
      <c r="D594" s="130"/>
      <c r="E594" s="130"/>
      <c r="F594" s="130"/>
    </row>
    <row r="595" spans="1:6" s="37" customFormat="1" x14ac:dyDescent="0.25">
      <c r="A595" s="202"/>
      <c r="B595" s="203"/>
      <c r="C595" s="199"/>
      <c r="D595" s="130"/>
      <c r="E595" s="130"/>
      <c r="F595" s="130"/>
    </row>
    <row r="596" spans="1:6" s="37" customFormat="1" x14ac:dyDescent="0.25">
      <c r="A596" s="202"/>
      <c r="B596" s="203"/>
      <c r="C596" s="199"/>
      <c r="D596" s="130"/>
      <c r="E596" s="130"/>
      <c r="F596" s="130"/>
    </row>
    <row r="597" spans="1:6" s="37" customFormat="1" x14ac:dyDescent="0.25">
      <c r="A597" s="202"/>
      <c r="B597" s="203"/>
      <c r="C597" s="199"/>
      <c r="D597" s="130"/>
      <c r="E597" s="130"/>
      <c r="F597" s="130"/>
    </row>
    <row r="598" spans="1:6" s="37" customFormat="1" x14ac:dyDescent="0.25">
      <c r="A598" s="202"/>
      <c r="B598" s="203"/>
      <c r="C598" s="199"/>
      <c r="D598" s="130"/>
      <c r="E598" s="130"/>
      <c r="F598" s="130"/>
    </row>
    <row r="599" spans="1:6" s="37" customFormat="1" x14ac:dyDescent="0.25">
      <c r="A599" s="202"/>
      <c r="B599" s="203"/>
      <c r="C599" s="199"/>
      <c r="D599" s="130"/>
      <c r="E599" s="130"/>
      <c r="F599" s="130"/>
    </row>
    <row r="600" spans="1:6" s="37" customFormat="1" x14ac:dyDescent="0.25">
      <c r="A600" s="202"/>
      <c r="B600" s="203"/>
      <c r="C600" s="199"/>
      <c r="D600" s="130"/>
      <c r="E600" s="130"/>
      <c r="F600" s="130"/>
    </row>
    <row r="601" spans="1:6" s="37" customFormat="1" x14ac:dyDescent="0.25">
      <c r="A601" s="202"/>
      <c r="B601" s="203"/>
      <c r="C601" s="199"/>
      <c r="D601" s="130"/>
      <c r="E601" s="130"/>
      <c r="F601" s="130"/>
    </row>
    <row r="602" spans="1:6" s="37" customFormat="1" x14ac:dyDescent="0.25">
      <c r="A602" s="202"/>
      <c r="B602" s="203"/>
      <c r="C602" s="199"/>
      <c r="D602" s="130"/>
      <c r="E602" s="130"/>
      <c r="F602" s="130"/>
    </row>
    <row r="603" spans="1:6" s="37" customFormat="1" x14ac:dyDescent="0.25">
      <c r="A603" s="202"/>
      <c r="B603" s="203"/>
      <c r="C603" s="199"/>
      <c r="D603" s="130"/>
      <c r="E603" s="130"/>
      <c r="F603" s="130"/>
    </row>
    <row r="604" spans="1:6" s="37" customFormat="1" x14ac:dyDescent="0.25">
      <c r="A604" s="202"/>
      <c r="B604" s="203"/>
      <c r="C604" s="199"/>
      <c r="D604" s="130"/>
      <c r="E604" s="130"/>
      <c r="F604" s="130"/>
    </row>
    <row r="605" spans="1:6" s="37" customFormat="1" x14ac:dyDescent="0.25">
      <c r="A605" s="202"/>
      <c r="B605" s="203"/>
      <c r="C605" s="199"/>
      <c r="D605" s="130"/>
      <c r="E605" s="130"/>
      <c r="F605" s="130"/>
    </row>
    <row r="606" spans="1:6" s="37" customFormat="1" x14ac:dyDescent="0.25">
      <c r="A606" s="202"/>
      <c r="B606" s="203"/>
      <c r="C606" s="199"/>
      <c r="D606" s="130"/>
      <c r="E606" s="130"/>
      <c r="F606" s="130"/>
    </row>
    <row r="607" spans="1:6" s="37" customFormat="1" x14ac:dyDescent="0.25">
      <c r="A607" s="202"/>
      <c r="B607" s="203"/>
      <c r="C607" s="199"/>
      <c r="D607" s="130"/>
      <c r="E607" s="130"/>
      <c r="F607" s="130"/>
    </row>
    <row r="608" spans="1:6" s="37" customFormat="1" x14ac:dyDescent="0.25">
      <c r="A608" s="202"/>
      <c r="B608" s="203"/>
      <c r="C608" s="199"/>
      <c r="D608" s="130"/>
      <c r="E608" s="130"/>
      <c r="F608" s="130"/>
    </row>
    <row r="609" spans="1:6" s="37" customFormat="1" x14ac:dyDescent="0.25">
      <c r="A609" s="202"/>
      <c r="B609" s="203"/>
      <c r="C609" s="199"/>
      <c r="D609" s="130"/>
      <c r="E609" s="130"/>
      <c r="F609" s="130"/>
    </row>
    <row r="610" spans="1:6" s="37" customFormat="1" x14ac:dyDescent="0.25">
      <c r="A610" s="202"/>
      <c r="B610" s="203"/>
      <c r="C610" s="199"/>
      <c r="D610" s="130"/>
      <c r="E610" s="130"/>
      <c r="F610" s="130"/>
    </row>
    <row r="611" spans="1:6" s="37" customFormat="1" x14ac:dyDescent="0.25">
      <c r="A611" s="202"/>
      <c r="B611" s="203"/>
      <c r="C611" s="199"/>
      <c r="D611" s="130"/>
      <c r="E611" s="130"/>
      <c r="F611" s="130"/>
    </row>
    <row r="612" spans="1:6" s="37" customFormat="1" x14ac:dyDescent="0.25">
      <c r="A612" s="202"/>
      <c r="B612" s="203"/>
      <c r="C612" s="199"/>
      <c r="D612" s="130"/>
      <c r="E612" s="130"/>
      <c r="F612" s="130"/>
    </row>
    <row r="613" spans="1:6" s="37" customFormat="1" x14ac:dyDescent="0.25">
      <c r="A613" s="202"/>
      <c r="B613" s="203"/>
      <c r="C613" s="199"/>
      <c r="D613" s="130"/>
      <c r="E613" s="130"/>
      <c r="F613" s="130"/>
    </row>
    <row r="614" spans="1:6" s="37" customFormat="1" x14ac:dyDescent="0.25">
      <c r="A614" s="202"/>
      <c r="B614" s="203"/>
      <c r="C614" s="199"/>
      <c r="D614" s="130"/>
      <c r="E614" s="130"/>
      <c r="F614" s="130"/>
    </row>
    <row r="615" spans="1:6" s="37" customFormat="1" x14ac:dyDescent="0.25">
      <c r="A615" s="202"/>
      <c r="B615" s="203"/>
      <c r="C615" s="199"/>
      <c r="D615" s="130"/>
      <c r="E615" s="130"/>
      <c r="F615" s="130"/>
    </row>
    <row r="616" spans="1:6" s="37" customFormat="1" x14ac:dyDescent="0.25">
      <c r="A616" s="202"/>
      <c r="B616" s="203"/>
      <c r="C616" s="199"/>
      <c r="D616" s="130"/>
      <c r="E616" s="130"/>
      <c r="F616" s="130"/>
    </row>
    <row r="617" spans="1:6" s="37" customFormat="1" x14ac:dyDescent="0.25">
      <c r="A617" s="202"/>
      <c r="B617" s="203"/>
      <c r="C617" s="199"/>
      <c r="D617" s="130"/>
      <c r="E617" s="130"/>
      <c r="F617" s="130"/>
    </row>
    <row r="618" spans="1:6" s="37" customFormat="1" x14ac:dyDescent="0.25">
      <c r="A618" s="202"/>
      <c r="B618" s="203"/>
      <c r="C618" s="199"/>
      <c r="D618" s="130"/>
      <c r="E618" s="130"/>
      <c r="F618" s="130"/>
    </row>
    <row r="619" spans="1:6" s="37" customFormat="1" x14ac:dyDescent="0.25">
      <c r="A619" s="202"/>
      <c r="B619" s="203"/>
      <c r="C619" s="199"/>
      <c r="D619" s="130"/>
      <c r="E619" s="130"/>
      <c r="F619" s="130"/>
    </row>
    <row r="620" spans="1:6" s="37" customFormat="1" x14ac:dyDescent="0.25">
      <c r="A620" s="202"/>
      <c r="B620" s="203"/>
      <c r="C620" s="199"/>
      <c r="D620" s="130"/>
      <c r="E620" s="130"/>
      <c r="F620" s="130"/>
    </row>
    <row r="621" spans="1:6" s="37" customFormat="1" x14ac:dyDescent="0.25">
      <c r="A621" s="202"/>
      <c r="B621" s="203"/>
      <c r="C621" s="199"/>
      <c r="D621" s="130"/>
      <c r="E621" s="130"/>
      <c r="F621" s="130"/>
    </row>
    <row r="622" spans="1:6" s="37" customFormat="1" x14ac:dyDescent="0.25">
      <c r="A622" s="202"/>
      <c r="B622" s="203"/>
      <c r="C622" s="199"/>
      <c r="D622" s="130"/>
      <c r="E622" s="130"/>
      <c r="F622" s="130"/>
    </row>
    <row r="623" spans="1:6" s="37" customFormat="1" x14ac:dyDescent="0.25">
      <c r="A623" s="202"/>
      <c r="B623" s="203"/>
      <c r="C623" s="199"/>
      <c r="D623" s="130"/>
      <c r="E623" s="130"/>
      <c r="F623" s="130"/>
    </row>
    <row r="624" spans="1:6" s="37" customFormat="1" x14ac:dyDescent="0.25">
      <c r="A624" s="202"/>
      <c r="B624" s="203"/>
      <c r="C624" s="199"/>
      <c r="D624" s="130"/>
      <c r="E624" s="130"/>
      <c r="F624" s="130"/>
    </row>
    <row r="625" spans="1:6" s="37" customFormat="1" x14ac:dyDescent="0.25">
      <c r="A625" s="202"/>
      <c r="B625" s="203"/>
      <c r="C625" s="199"/>
      <c r="D625" s="130"/>
      <c r="E625" s="130"/>
      <c r="F625" s="130"/>
    </row>
    <row r="626" spans="1:6" s="37" customFormat="1" x14ac:dyDescent="0.25">
      <c r="A626" s="202"/>
      <c r="B626" s="203"/>
      <c r="C626" s="199"/>
      <c r="D626" s="130"/>
      <c r="E626" s="130"/>
      <c r="F626" s="130"/>
    </row>
    <row r="627" spans="1:6" s="37" customFormat="1" x14ac:dyDescent="0.25">
      <c r="A627" s="202"/>
      <c r="B627" s="203"/>
      <c r="C627" s="199"/>
      <c r="D627" s="130"/>
      <c r="E627" s="130"/>
      <c r="F627" s="130"/>
    </row>
    <row r="628" spans="1:6" s="37" customFormat="1" x14ac:dyDescent="0.25">
      <c r="A628" s="202"/>
      <c r="B628" s="203"/>
      <c r="C628" s="199"/>
      <c r="D628" s="130"/>
      <c r="E628" s="130"/>
      <c r="F628" s="130"/>
    </row>
    <row r="629" spans="1:6" s="37" customFormat="1" x14ac:dyDescent="0.25">
      <c r="A629" s="202"/>
      <c r="B629" s="203"/>
      <c r="C629" s="199"/>
      <c r="D629" s="130"/>
      <c r="E629" s="130"/>
      <c r="F629" s="130"/>
    </row>
    <row r="630" spans="1:6" s="37" customFormat="1" x14ac:dyDescent="0.25">
      <c r="A630" s="202"/>
      <c r="B630" s="203"/>
      <c r="C630" s="199"/>
      <c r="D630" s="130"/>
      <c r="E630" s="130"/>
      <c r="F630" s="130"/>
    </row>
    <row r="631" spans="1:6" s="37" customFormat="1" x14ac:dyDescent="0.25">
      <c r="A631" s="202"/>
      <c r="B631" s="203"/>
      <c r="C631" s="199"/>
      <c r="D631" s="130"/>
      <c r="E631" s="130"/>
      <c r="F631" s="130"/>
    </row>
    <row r="632" spans="1:6" s="37" customFormat="1" x14ac:dyDescent="0.25">
      <c r="A632" s="202"/>
      <c r="B632" s="203"/>
      <c r="C632" s="199"/>
      <c r="D632" s="130"/>
      <c r="E632" s="130"/>
      <c r="F632" s="130"/>
    </row>
    <row r="633" spans="1:6" s="37" customFormat="1" x14ac:dyDescent="0.25">
      <c r="A633" s="202"/>
      <c r="B633" s="203"/>
      <c r="C633" s="199"/>
      <c r="D633" s="130"/>
      <c r="E633" s="130"/>
      <c r="F633" s="130"/>
    </row>
    <row r="634" spans="1:6" s="37" customFormat="1" x14ac:dyDescent="0.25">
      <c r="A634" s="202"/>
      <c r="B634" s="203"/>
      <c r="C634" s="199"/>
      <c r="D634" s="130"/>
      <c r="E634" s="130"/>
      <c r="F634" s="130"/>
    </row>
    <row r="635" spans="1:6" s="37" customFormat="1" x14ac:dyDescent="0.25">
      <c r="A635" s="202"/>
      <c r="B635" s="203"/>
      <c r="C635" s="199"/>
      <c r="D635" s="130"/>
      <c r="E635" s="130"/>
      <c r="F635" s="130"/>
    </row>
    <row r="636" spans="1:6" s="37" customFormat="1" x14ac:dyDescent="0.25">
      <c r="A636" s="202"/>
      <c r="B636" s="203"/>
      <c r="C636" s="199"/>
      <c r="D636" s="130"/>
      <c r="E636" s="130"/>
      <c r="F636" s="130"/>
    </row>
    <row r="637" spans="1:6" s="37" customFormat="1" x14ac:dyDescent="0.25">
      <c r="A637" s="202"/>
      <c r="B637" s="203"/>
      <c r="C637" s="199"/>
      <c r="D637" s="130"/>
      <c r="E637" s="130"/>
      <c r="F637" s="130"/>
    </row>
    <row r="638" spans="1:6" s="37" customFormat="1" x14ac:dyDescent="0.25">
      <c r="A638" s="202"/>
      <c r="B638" s="203"/>
      <c r="C638" s="199"/>
      <c r="D638" s="130"/>
      <c r="E638" s="130"/>
      <c r="F638" s="130"/>
    </row>
    <row r="639" spans="1:6" s="37" customFormat="1" x14ac:dyDescent="0.25">
      <c r="A639" s="202"/>
      <c r="B639" s="203"/>
      <c r="C639" s="199"/>
      <c r="D639" s="130"/>
      <c r="E639" s="130"/>
      <c r="F639" s="130"/>
    </row>
    <row r="640" spans="1:6" s="37" customFormat="1" x14ac:dyDescent="0.25">
      <c r="A640" s="202"/>
      <c r="B640" s="203"/>
      <c r="C640" s="199"/>
      <c r="D640" s="130"/>
      <c r="E640" s="130"/>
      <c r="F640" s="130"/>
    </row>
    <row r="641" spans="1:6" s="37" customFormat="1" x14ac:dyDescent="0.25">
      <c r="A641" s="202"/>
      <c r="B641" s="203"/>
      <c r="C641" s="199"/>
      <c r="D641" s="130"/>
      <c r="E641" s="130"/>
      <c r="F641" s="130"/>
    </row>
    <row r="642" spans="1:6" s="37" customFormat="1" x14ac:dyDescent="0.25">
      <c r="A642" s="202"/>
      <c r="B642" s="203"/>
      <c r="C642" s="199"/>
      <c r="D642" s="130"/>
      <c r="E642" s="130"/>
      <c r="F642" s="130"/>
    </row>
    <row r="643" spans="1:6" s="37" customFormat="1" x14ac:dyDescent="0.25">
      <c r="A643" s="202"/>
      <c r="B643" s="203"/>
      <c r="C643" s="199"/>
      <c r="D643" s="130"/>
      <c r="E643" s="130"/>
      <c r="F643" s="130"/>
    </row>
    <row r="644" spans="1:6" s="37" customFormat="1" x14ac:dyDescent="0.25">
      <c r="A644" s="202"/>
      <c r="B644" s="203"/>
      <c r="C644" s="199"/>
      <c r="D644" s="130"/>
      <c r="E644" s="130"/>
      <c r="F644" s="130"/>
    </row>
    <row r="645" spans="1:6" s="37" customFormat="1" x14ac:dyDescent="0.25">
      <c r="A645" s="202"/>
      <c r="B645" s="203"/>
      <c r="C645" s="199"/>
      <c r="D645" s="130"/>
      <c r="E645" s="130"/>
      <c r="F645" s="130"/>
    </row>
    <row r="646" spans="1:6" s="37" customFormat="1" x14ac:dyDescent="0.25">
      <c r="A646" s="202"/>
      <c r="B646" s="203"/>
      <c r="C646" s="199"/>
      <c r="D646" s="130"/>
      <c r="E646" s="130"/>
      <c r="F646" s="130"/>
    </row>
    <row r="647" spans="1:6" s="37" customFormat="1" x14ac:dyDescent="0.25">
      <c r="A647" s="202"/>
      <c r="B647" s="203"/>
      <c r="C647" s="199"/>
      <c r="D647" s="130"/>
      <c r="E647" s="130"/>
      <c r="F647" s="130"/>
    </row>
    <row r="648" spans="1:6" s="37" customFormat="1" x14ac:dyDescent="0.25">
      <c r="A648" s="202"/>
      <c r="B648" s="203"/>
      <c r="C648" s="199"/>
      <c r="D648" s="130"/>
      <c r="E648" s="130"/>
      <c r="F648" s="130"/>
    </row>
    <row r="649" spans="1:6" s="37" customFormat="1" x14ac:dyDescent="0.25">
      <c r="A649" s="202"/>
      <c r="B649" s="203"/>
      <c r="C649" s="199"/>
      <c r="D649" s="130"/>
      <c r="E649" s="130"/>
      <c r="F649" s="130"/>
    </row>
    <row r="650" spans="1:6" s="37" customFormat="1" x14ac:dyDescent="0.25">
      <c r="A650" s="202"/>
      <c r="B650" s="203"/>
      <c r="C650" s="199"/>
      <c r="D650" s="130"/>
      <c r="E650" s="130"/>
      <c r="F650" s="130"/>
    </row>
    <row r="651" spans="1:6" s="37" customFormat="1" x14ac:dyDescent="0.25">
      <c r="A651" s="202"/>
      <c r="B651" s="203"/>
      <c r="C651" s="199"/>
      <c r="D651" s="130"/>
      <c r="E651" s="130"/>
      <c r="F651" s="130"/>
    </row>
    <row r="652" spans="1:6" s="37" customFormat="1" x14ac:dyDescent="0.25">
      <c r="A652" s="202"/>
      <c r="B652" s="203"/>
      <c r="C652" s="199"/>
      <c r="D652" s="130"/>
      <c r="E652" s="130"/>
      <c r="F652" s="130"/>
    </row>
    <row r="653" spans="1:6" s="37" customFormat="1" x14ac:dyDescent="0.25">
      <c r="A653" s="202"/>
      <c r="B653" s="203"/>
      <c r="C653" s="199"/>
      <c r="D653" s="130"/>
      <c r="E653" s="130"/>
      <c r="F653" s="130"/>
    </row>
    <row r="654" spans="1:6" s="37" customFormat="1" x14ac:dyDescent="0.25">
      <c r="A654" s="202"/>
      <c r="B654" s="203"/>
      <c r="C654" s="199"/>
      <c r="D654" s="130"/>
      <c r="E654" s="130"/>
      <c r="F654" s="130"/>
    </row>
    <row r="655" spans="1:6" s="37" customFormat="1" x14ac:dyDescent="0.25">
      <c r="A655" s="202"/>
      <c r="B655" s="203"/>
      <c r="C655" s="199"/>
      <c r="D655" s="130"/>
      <c r="E655" s="130"/>
      <c r="F655" s="130"/>
    </row>
    <row r="656" spans="1:6" s="37" customFormat="1" x14ac:dyDescent="0.25">
      <c r="A656" s="202"/>
      <c r="B656" s="203"/>
      <c r="C656" s="199"/>
      <c r="D656" s="130"/>
      <c r="E656" s="130"/>
      <c r="F656" s="130"/>
    </row>
    <row r="657" spans="1:6" s="37" customFormat="1" x14ac:dyDescent="0.25">
      <c r="A657" s="202"/>
      <c r="B657" s="203"/>
      <c r="C657" s="199"/>
      <c r="D657" s="130"/>
      <c r="E657" s="130"/>
      <c r="F657" s="130"/>
    </row>
    <row r="658" spans="1:6" s="37" customFormat="1" x14ac:dyDescent="0.25">
      <c r="A658" s="202"/>
      <c r="B658" s="203"/>
      <c r="C658" s="199"/>
      <c r="D658" s="130"/>
      <c r="E658" s="130"/>
      <c r="F658" s="130"/>
    </row>
    <row r="659" spans="1:6" s="37" customFormat="1" x14ac:dyDescent="0.25">
      <c r="A659" s="202"/>
      <c r="B659" s="203"/>
      <c r="C659" s="199"/>
      <c r="D659" s="130"/>
      <c r="E659" s="130"/>
      <c r="F659" s="130"/>
    </row>
    <row r="660" spans="1:6" s="37" customFormat="1" x14ac:dyDescent="0.25">
      <c r="A660" s="202"/>
      <c r="B660" s="203"/>
      <c r="C660" s="199"/>
      <c r="D660" s="130"/>
      <c r="E660" s="130"/>
      <c r="F660" s="130"/>
    </row>
    <row r="661" spans="1:6" s="37" customFormat="1" x14ac:dyDescent="0.25">
      <c r="A661" s="202"/>
      <c r="B661" s="203"/>
      <c r="C661" s="199"/>
      <c r="D661" s="130"/>
      <c r="E661" s="130"/>
      <c r="F661" s="130"/>
    </row>
    <row r="662" spans="1:6" s="37" customFormat="1" x14ac:dyDescent="0.25">
      <c r="A662" s="202"/>
      <c r="B662" s="203"/>
      <c r="C662" s="199"/>
      <c r="D662" s="130"/>
      <c r="E662" s="130"/>
      <c r="F662" s="130"/>
    </row>
    <row r="663" spans="1:6" s="37" customFormat="1" x14ac:dyDescent="0.25">
      <c r="A663" s="202"/>
      <c r="B663" s="203"/>
      <c r="C663" s="199"/>
      <c r="D663" s="130"/>
      <c r="E663" s="130"/>
      <c r="F663" s="130"/>
    </row>
    <row r="664" spans="1:6" s="37" customFormat="1" x14ac:dyDescent="0.25">
      <c r="A664" s="202"/>
      <c r="B664" s="203"/>
      <c r="C664" s="199"/>
      <c r="D664" s="130"/>
      <c r="E664" s="130"/>
      <c r="F664" s="130"/>
    </row>
    <row r="665" spans="1:6" s="37" customFormat="1" x14ac:dyDescent="0.25">
      <c r="A665" s="202"/>
      <c r="B665" s="203"/>
      <c r="C665" s="199"/>
      <c r="D665" s="130"/>
      <c r="E665" s="130"/>
      <c r="F665" s="130"/>
    </row>
    <row r="666" spans="1:6" s="37" customFormat="1" x14ac:dyDescent="0.25">
      <c r="A666" s="202"/>
      <c r="B666" s="203"/>
      <c r="C666" s="199"/>
      <c r="D666" s="130"/>
      <c r="E666" s="130"/>
      <c r="F666" s="130"/>
    </row>
    <row r="667" spans="1:6" s="37" customFormat="1" x14ac:dyDescent="0.25">
      <c r="A667" s="202"/>
      <c r="B667" s="203"/>
      <c r="C667" s="199"/>
      <c r="D667" s="130"/>
      <c r="E667" s="130"/>
      <c r="F667" s="130"/>
    </row>
    <row r="668" spans="1:6" s="37" customFormat="1" x14ac:dyDescent="0.25">
      <c r="A668" s="202"/>
      <c r="B668" s="203"/>
      <c r="C668" s="199"/>
      <c r="D668" s="130"/>
      <c r="E668" s="130"/>
      <c r="F668" s="130"/>
    </row>
    <row r="669" spans="1:6" s="37" customFormat="1" x14ac:dyDescent="0.25">
      <c r="A669" s="202"/>
      <c r="B669" s="203"/>
      <c r="C669" s="199"/>
      <c r="D669" s="130"/>
      <c r="E669" s="130"/>
      <c r="F669" s="130"/>
    </row>
    <row r="670" spans="1:6" s="37" customFormat="1" x14ac:dyDescent="0.25">
      <c r="A670" s="202"/>
      <c r="B670" s="203"/>
      <c r="C670" s="199"/>
      <c r="D670" s="130"/>
      <c r="E670" s="130"/>
      <c r="F670" s="130"/>
    </row>
    <row r="671" spans="1:6" s="37" customFormat="1" x14ac:dyDescent="0.25">
      <c r="A671" s="202"/>
      <c r="B671" s="203"/>
      <c r="C671" s="199"/>
      <c r="D671" s="130"/>
      <c r="E671" s="130"/>
      <c r="F671" s="130"/>
    </row>
    <row r="672" spans="1:6" s="37" customFormat="1" x14ac:dyDescent="0.25">
      <c r="A672" s="202"/>
      <c r="B672" s="203"/>
      <c r="C672" s="199"/>
      <c r="D672" s="130"/>
      <c r="E672" s="130"/>
      <c r="F672" s="130"/>
    </row>
    <row r="673" spans="1:6" s="37" customFormat="1" x14ac:dyDescent="0.25">
      <c r="A673" s="202"/>
      <c r="B673" s="203"/>
      <c r="C673" s="199"/>
      <c r="D673" s="130"/>
      <c r="E673" s="130"/>
      <c r="F673" s="130"/>
    </row>
    <row r="674" spans="1:6" s="37" customFormat="1" x14ac:dyDescent="0.25">
      <c r="A674" s="202"/>
      <c r="B674" s="203"/>
      <c r="C674" s="199"/>
      <c r="D674" s="130"/>
      <c r="E674" s="130"/>
      <c r="F674" s="130"/>
    </row>
    <row r="675" spans="1:6" s="37" customFormat="1" x14ac:dyDescent="0.25">
      <c r="A675" s="202"/>
      <c r="B675" s="203"/>
      <c r="C675" s="199"/>
      <c r="D675" s="130"/>
      <c r="E675" s="130"/>
      <c r="F675" s="130"/>
    </row>
    <row r="676" spans="1:6" s="37" customFormat="1" x14ac:dyDescent="0.25">
      <c r="A676" s="202"/>
      <c r="B676" s="203"/>
      <c r="C676" s="199"/>
      <c r="D676" s="130"/>
      <c r="E676" s="130"/>
      <c r="F676" s="130"/>
    </row>
    <row r="677" spans="1:6" s="37" customFormat="1" x14ac:dyDescent="0.25">
      <c r="A677" s="202"/>
      <c r="B677" s="203"/>
      <c r="C677" s="199"/>
      <c r="D677" s="130"/>
      <c r="E677" s="130"/>
      <c r="F677" s="130"/>
    </row>
  </sheetData>
  <mergeCells count="35">
    <mergeCell ref="A2:F2"/>
    <mergeCell ref="B3:D3"/>
    <mergeCell ref="E3:F3"/>
    <mergeCell ref="B4:D4"/>
    <mergeCell ref="E4:F4"/>
    <mergeCell ref="B6:D6"/>
    <mergeCell ref="E6:F6"/>
    <mergeCell ref="B7:D7"/>
    <mergeCell ref="B8:D8"/>
    <mergeCell ref="B5:F5"/>
    <mergeCell ref="B12:D12"/>
    <mergeCell ref="B13:D13"/>
    <mergeCell ref="B9:D9"/>
    <mergeCell ref="B10:D10"/>
    <mergeCell ref="B11:D11"/>
    <mergeCell ref="B18:D18"/>
    <mergeCell ref="B19:D19"/>
    <mergeCell ref="B16:D16"/>
    <mergeCell ref="B17:D17"/>
    <mergeCell ref="B14:D14"/>
    <mergeCell ref="B15:D15"/>
    <mergeCell ref="B20:D20"/>
    <mergeCell ref="B80:F80"/>
    <mergeCell ref="B162:F162"/>
    <mergeCell ref="B27:D27"/>
    <mergeCell ref="B68:F68"/>
    <mergeCell ref="B24:D24"/>
    <mergeCell ref="E24:F24"/>
    <mergeCell ref="B22:D22"/>
    <mergeCell ref="B23:D23"/>
    <mergeCell ref="B253:C253"/>
    <mergeCell ref="B25:D25"/>
    <mergeCell ref="E25:F25"/>
    <mergeCell ref="B28:F28"/>
    <mergeCell ref="B31:F31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3" manualBreakCount="3">
    <brk id="25" max="16383" man="1"/>
    <brk id="90" max="16383" man="1"/>
    <brk id="125" max="16383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 tint="-0.499984740745262"/>
  </sheetPr>
  <dimension ref="A1:H675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199" customWidth="1"/>
    <col min="4" max="5" width="10.7265625" style="130" customWidth="1"/>
    <col min="6" max="6" width="12.7265625" style="130" customWidth="1"/>
    <col min="7" max="8" width="8.7265625" customWidth="1"/>
  </cols>
  <sheetData>
    <row r="1" spans="1:6" s="257" customFormat="1" ht="17.5" x14ac:dyDescent="0.35">
      <c r="A1" s="253"/>
      <c r="B1" s="258"/>
      <c r="C1" s="276"/>
      <c r="D1" s="260"/>
      <c r="E1" s="262"/>
      <c r="F1" s="262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693</v>
      </c>
      <c r="C5" s="482"/>
      <c r="D5" s="482"/>
      <c r="E5" s="482"/>
      <c r="F5" s="482"/>
    </row>
    <row r="6" spans="1:6" ht="15" customHeight="1" x14ac:dyDescent="0.25">
      <c r="A6" s="7"/>
      <c r="B6" s="486"/>
      <c r="C6" s="486"/>
      <c r="D6" s="486"/>
      <c r="E6" s="485"/>
      <c r="F6" s="485"/>
    </row>
    <row r="7" spans="1:6" s="3" customFormat="1" ht="15" customHeight="1" x14ac:dyDescent="0.35">
      <c r="A7" s="9" t="s">
        <v>20</v>
      </c>
      <c r="B7" s="466" t="s">
        <v>19</v>
      </c>
      <c r="C7" s="466"/>
      <c r="D7" s="466"/>
      <c r="E7" s="220"/>
      <c r="F7" s="220">
        <f>+F66</f>
        <v>3000</v>
      </c>
    </row>
    <row r="8" spans="1:6" s="3" customFormat="1" ht="15" customHeight="1" x14ac:dyDescent="0.35">
      <c r="A8" s="9"/>
      <c r="B8" s="465"/>
      <c r="C8" s="465"/>
      <c r="D8" s="465"/>
      <c r="E8" s="220"/>
      <c r="F8" s="220"/>
    </row>
    <row r="9" spans="1:6" s="3" customFormat="1" ht="15" customHeight="1" x14ac:dyDescent="0.35">
      <c r="A9" s="9" t="s">
        <v>21</v>
      </c>
      <c r="B9" s="466" t="s">
        <v>23</v>
      </c>
      <c r="C9" s="466"/>
      <c r="D9" s="466"/>
      <c r="E9" s="220"/>
      <c r="F9" s="220">
        <f>+F109</f>
        <v>0</v>
      </c>
    </row>
    <row r="10" spans="1:6" s="3" customFormat="1" ht="15" customHeight="1" x14ac:dyDescent="0.35">
      <c r="A10" s="9"/>
      <c r="B10" s="465"/>
      <c r="C10" s="465"/>
      <c r="D10" s="465"/>
      <c r="E10" s="220"/>
      <c r="F10" s="220"/>
    </row>
    <row r="11" spans="1:6" s="3" customFormat="1" ht="15" customHeight="1" x14ac:dyDescent="0.35">
      <c r="A11" s="9" t="s">
        <v>22</v>
      </c>
      <c r="B11" s="466" t="s">
        <v>24</v>
      </c>
      <c r="C11" s="466"/>
      <c r="D11" s="466"/>
      <c r="E11" s="220"/>
      <c r="F11" s="220">
        <f>+F154</f>
        <v>0</v>
      </c>
    </row>
    <row r="12" spans="1:6" s="3" customFormat="1" ht="15" customHeight="1" x14ac:dyDescent="0.35">
      <c r="A12" s="9"/>
      <c r="B12" s="465"/>
      <c r="C12" s="465"/>
      <c r="D12" s="465"/>
      <c r="E12" s="220"/>
      <c r="F12" s="220"/>
    </row>
    <row r="13" spans="1:6" s="3" customFormat="1" ht="15" customHeight="1" x14ac:dyDescent="0.35">
      <c r="A13" s="9" t="s">
        <v>89</v>
      </c>
      <c r="B13" s="483" t="s">
        <v>99</v>
      </c>
      <c r="C13" s="483"/>
      <c r="D13" s="483"/>
      <c r="E13" s="220"/>
      <c r="F13" s="220">
        <f>+F163</f>
        <v>0</v>
      </c>
    </row>
    <row r="14" spans="1:6" s="3" customFormat="1" ht="15" customHeight="1" x14ac:dyDescent="0.35">
      <c r="A14" s="9"/>
      <c r="B14" s="484"/>
      <c r="C14" s="484"/>
      <c r="D14" s="484"/>
      <c r="E14" s="224"/>
      <c r="F14" s="224"/>
    </row>
    <row r="15" spans="1:6" s="3" customFormat="1" ht="15" customHeight="1" x14ac:dyDescent="0.35">
      <c r="A15" s="33" t="s">
        <v>169</v>
      </c>
      <c r="B15" s="504" t="s">
        <v>171</v>
      </c>
      <c r="C15" s="504"/>
      <c r="D15" s="504"/>
      <c r="E15" s="220"/>
      <c r="F15" s="220">
        <f>+F191</f>
        <v>0</v>
      </c>
    </row>
    <row r="16" spans="1:6" s="3" customFormat="1" ht="15" customHeight="1" x14ac:dyDescent="0.35">
      <c r="A16" s="9"/>
      <c r="B16" s="465"/>
      <c r="C16" s="465"/>
      <c r="D16" s="465"/>
      <c r="E16" s="220"/>
      <c r="F16" s="220"/>
    </row>
    <row r="17" spans="1:6" s="3" customFormat="1" ht="15" customHeight="1" x14ac:dyDescent="0.35">
      <c r="A17" s="9" t="s">
        <v>0</v>
      </c>
      <c r="B17" s="466" t="s">
        <v>15</v>
      </c>
      <c r="C17" s="466"/>
      <c r="D17" s="466"/>
      <c r="E17" s="220"/>
      <c r="F17" s="220">
        <f>+F233</f>
        <v>0</v>
      </c>
    </row>
    <row r="18" spans="1:6" s="3" customFormat="1" ht="15" customHeight="1" x14ac:dyDescent="0.35">
      <c r="A18" s="9"/>
      <c r="B18" s="465"/>
      <c r="C18" s="465"/>
      <c r="D18" s="465"/>
      <c r="E18" s="220"/>
      <c r="F18" s="220"/>
    </row>
    <row r="19" spans="1:6" s="3" customFormat="1" ht="15" customHeight="1" x14ac:dyDescent="0.35">
      <c r="A19" s="9" t="s">
        <v>1</v>
      </c>
      <c r="B19" s="466" t="s">
        <v>2</v>
      </c>
      <c r="C19" s="466"/>
      <c r="D19" s="466"/>
      <c r="E19" s="220"/>
      <c r="F19" s="220">
        <f>+F249</f>
        <v>660</v>
      </c>
    </row>
    <row r="20" spans="1:6" s="3" customFormat="1" ht="15" customHeight="1" thickBot="1" x14ac:dyDescent="0.4">
      <c r="A20" s="10"/>
      <c r="B20" s="487"/>
      <c r="C20" s="487"/>
      <c r="D20" s="487"/>
      <c r="E20" s="223"/>
      <c r="F20" s="223"/>
    </row>
    <row r="21" spans="1:6" s="3" customFormat="1" ht="15" customHeight="1" x14ac:dyDescent="0.35">
      <c r="A21" s="9"/>
      <c r="B21" s="468"/>
      <c r="C21" s="468"/>
      <c r="D21" s="468"/>
      <c r="E21" s="220"/>
      <c r="F21" s="220"/>
    </row>
    <row r="22" spans="1:6" s="1" customFormat="1" ht="15" customHeight="1" x14ac:dyDescent="0.35">
      <c r="A22" s="11"/>
      <c r="B22" s="467" t="s">
        <v>129</v>
      </c>
      <c r="C22" s="467"/>
      <c r="D22" s="467"/>
      <c r="E22" s="221"/>
      <c r="F22" s="221">
        <f>SUM(F7:F21)</f>
        <v>3660</v>
      </c>
    </row>
    <row r="23" spans="1:6" s="1" customFormat="1" ht="15" customHeight="1" x14ac:dyDescent="0.35">
      <c r="A23" s="11"/>
      <c r="B23" s="62" t="s">
        <v>504</v>
      </c>
      <c r="C23" s="179" t="s">
        <v>505</v>
      </c>
      <c r="D23" s="180">
        <v>0.1</v>
      </c>
      <c r="E23" s="220"/>
      <c r="F23" s="220">
        <f>+F22*0.1</f>
        <v>366</v>
      </c>
    </row>
    <row r="24" spans="1:6" s="1" customFormat="1" ht="15" customHeight="1" x14ac:dyDescent="0.35">
      <c r="A24" s="11"/>
      <c r="B24" s="467"/>
      <c r="C24" s="467"/>
      <c r="D24" s="467"/>
      <c r="E24" s="221"/>
      <c r="F24" s="221"/>
    </row>
    <row r="25" spans="1:6" s="1" customFormat="1" ht="15" customHeight="1" x14ac:dyDescent="0.35">
      <c r="A25" s="11"/>
      <c r="B25" s="481" t="s">
        <v>129</v>
      </c>
      <c r="C25" s="481"/>
      <c r="D25" s="481"/>
      <c r="E25" s="239"/>
      <c r="F25" s="239">
        <f>SUM(F22:F24)</f>
        <v>4026</v>
      </c>
    </row>
    <row r="26" spans="1:6" s="1" customFormat="1" ht="15" customHeight="1" x14ac:dyDescent="0.35">
      <c r="A26" s="5"/>
      <c r="B26" s="470"/>
      <c r="C26" s="470"/>
      <c r="D26" s="470"/>
      <c r="E26" s="471"/>
      <c r="F26" s="471"/>
    </row>
    <row r="27" spans="1:6" s="4" customFormat="1" ht="15" customHeight="1" x14ac:dyDescent="0.35">
      <c r="A27" s="6"/>
      <c r="B27" s="472"/>
      <c r="C27" s="472"/>
      <c r="D27" s="472"/>
      <c r="E27" s="473"/>
      <c r="F27" s="473"/>
    </row>
    <row r="28" spans="1:6" s="12" customFormat="1" ht="15" customHeight="1" x14ac:dyDescent="0.35">
      <c r="A28" s="131" t="s">
        <v>3</v>
      </c>
      <c r="B28" s="190" t="s">
        <v>5</v>
      </c>
      <c r="C28" s="100" t="s">
        <v>18</v>
      </c>
      <c r="D28" s="133" t="s">
        <v>6</v>
      </c>
      <c r="E28" s="160" t="s">
        <v>7</v>
      </c>
      <c r="F28" s="160" t="s">
        <v>8</v>
      </c>
    </row>
    <row r="29" spans="1:6" s="13" customFormat="1" ht="15" customHeight="1" x14ac:dyDescent="0.35">
      <c r="A29" s="11"/>
      <c r="B29" s="475" t="str">
        <f>B5</f>
        <v>Cesta Dol. odreda (os F) - izven naselja, OSTALO</v>
      </c>
      <c r="C29" s="475"/>
      <c r="D29" s="475"/>
      <c r="E29" s="184"/>
      <c r="F29" s="184"/>
    </row>
    <row r="30" spans="1:6" s="13" customFormat="1" ht="78" customHeight="1" x14ac:dyDescent="0.35">
      <c r="A30" s="131"/>
      <c r="B30" s="469" t="s">
        <v>87</v>
      </c>
      <c r="C30" s="469"/>
      <c r="D30" s="469"/>
      <c r="E30" s="469"/>
      <c r="F30" s="469"/>
    </row>
    <row r="31" spans="1:6" s="13" customFormat="1" ht="15" customHeight="1" x14ac:dyDescent="0.35">
      <c r="A31" s="131"/>
      <c r="B31" s="123"/>
      <c r="C31" s="197"/>
      <c r="D31" s="123"/>
      <c r="E31" s="123"/>
      <c r="F31" s="123"/>
    </row>
    <row r="32" spans="1:6" s="13" customFormat="1" ht="15" customHeight="1" x14ac:dyDescent="0.35">
      <c r="A32" s="131" t="s">
        <v>20</v>
      </c>
      <c r="B32" s="190" t="s">
        <v>14</v>
      </c>
      <c r="C32" s="100"/>
      <c r="D32" s="132"/>
      <c r="E32" s="133"/>
      <c r="F32" s="133"/>
    </row>
    <row r="33" spans="1:6" s="13" customFormat="1" ht="33" customHeight="1" x14ac:dyDescent="0.35">
      <c r="A33" s="131"/>
      <c r="B33" s="474" t="s">
        <v>112</v>
      </c>
      <c r="C33" s="474"/>
      <c r="D33" s="474"/>
      <c r="E33" s="474"/>
      <c r="F33" s="474"/>
    </row>
    <row r="34" spans="1:6" s="13" customFormat="1" ht="15" customHeight="1" x14ac:dyDescent="0.35">
      <c r="A34" s="131" t="s">
        <v>33</v>
      </c>
      <c r="B34" s="190" t="s">
        <v>34</v>
      </c>
      <c r="C34" s="100"/>
      <c r="D34" s="132"/>
      <c r="E34" s="133"/>
      <c r="F34" s="133"/>
    </row>
    <row r="35" spans="1:6" s="13" customFormat="1" ht="15" customHeight="1" x14ac:dyDescent="0.35">
      <c r="A35" s="131"/>
      <c r="B35" s="190"/>
      <c r="C35" s="100"/>
      <c r="D35" s="132"/>
      <c r="E35" s="133"/>
      <c r="F35" s="133"/>
    </row>
    <row r="36" spans="1:6" s="16" customFormat="1" ht="46.5" x14ac:dyDescent="0.35">
      <c r="A36" s="19" t="s">
        <v>9</v>
      </c>
      <c r="B36" s="41" t="s">
        <v>111</v>
      </c>
      <c r="C36" s="14" t="s">
        <v>10</v>
      </c>
      <c r="D36" s="32">
        <v>0.12</v>
      </c>
      <c r="E36" s="124"/>
      <c r="F36" s="32">
        <f>D36*E36</f>
        <v>0</v>
      </c>
    </row>
    <row r="37" spans="1:6" s="16" customFormat="1" ht="15" customHeight="1" x14ac:dyDescent="0.35">
      <c r="A37" s="19"/>
      <c r="B37" s="41"/>
      <c r="C37" s="14"/>
      <c r="D37" s="32"/>
      <c r="E37" s="124"/>
      <c r="F37" s="32"/>
    </row>
    <row r="38" spans="1:6" s="16" customFormat="1" ht="46.5" x14ac:dyDescent="0.35">
      <c r="A38" s="19" t="s">
        <v>11</v>
      </c>
      <c r="B38" s="41" t="s">
        <v>12</v>
      </c>
      <c r="C38" s="14" t="s">
        <v>13</v>
      </c>
      <c r="D38" s="32">
        <v>6</v>
      </c>
      <c r="E38" s="124"/>
      <c r="F38" s="32">
        <f>D38*E38</f>
        <v>0</v>
      </c>
    </row>
    <row r="39" spans="1:6" s="16" customFormat="1" ht="15" customHeight="1" x14ac:dyDescent="0.35">
      <c r="A39" s="19"/>
      <c r="B39" s="41"/>
      <c r="C39" s="14"/>
      <c r="D39" s="32"/>
      <c r="E39" s="124"/>
      <c r="F39" s="32"/>
    </row>
    <row r="40" spans="1:6" s="13" customFormat="1" ht="15" customHeight="1" x14ac:dyDescent="0.35">
      <c r="A40" s="131" t="s">
        <v>61</v>
      </c>
      <c r="B40" s="190" t="s">
        <v>62</v>
      </c>
      <c r="C40" s="100"/>
      <c r="D40" s="132"/>
      <c r="E40" s="133"/>
      <c r="F40" s="133"/>
    </row>
    <row r="41" spans="1:6" s="13" customFormat="1" ht="31" x14ac:dyDescent="0.35">
      <c r="A41" s="56" t="s">
        <v>85</v>
      </c>
      <c r="B41" s="30" t="s">
        <v>86</v>
      </c>
      <c r="C41" s="100"/>
      <c r="D41" s="132"/>
      <c r="E41" s="133"/>
      <c r="F41" s="133"/>
    </row>
    <row r="42" spans="1:6" s="13" customFormat="1" ht="15.5" x14ac:dyDescent="0.35">
      <c r="A42" s="52"/>
      <c r="B42" s="136"/>
      <c r="C42" s="101"/>
      <c r="D42" s="32"/>
      <c r="E42" s="124"/>
      <c r="F42" s="32"/>
    </row>
    <row r="43" spans="1:6" s="13" customFormat="1" ht="15.5" x14ac:dyDescent="0.35">
      <c r="A43" s="52" t="s">
        <v>358</v>
      </c>
      <c r="B43" s="136" t="s">
        <v>303</v>
      </c>
      <c r="C43" s="101" t="s">
        <v>88</v>
      </c>
      <c r="D43" s="32">
        <v>60</v>
      </c>
      <c r="E43" s="124"/>
      <c r="F43" s="32">
        <f>D43*E43</f>
        <v>0</v>
      </c>
    </row>
    <row r="44" spans="1:6" s="13" customFormat="1" ht="15.5" x14ac:dyDescent="0.35">
      <c r="A44" s="52"/>
      <c r="B44" s="136"/>
      <c r="C44" s="101"/>
      <c r="D44" s="32"/>
      <c r="E44" s="124"/>
      <c r="F44" s="32"/>
    </row>
    <row r="45" spans="1:6" s="13" customFormat="1" ht="31" x14ac:dyDescent="0.35">
      <c r="A45" s="75" t="s">
        <v>191</v>
      </c>
      <c r="B45" s="137" t="s">
        <v>190</v>
      </c>
      <c r="C45" s="101"/>
      <c r="D45" s="32"/>
      <c r="E45" s="124"/>
      <c r="F45" s="32"/>
    </row>
    <row r="46" spans="1:6" s="13" customFormat="1" ht="15.5" x14ac:dyDescent="0.35">
      <c r="A46" s="52"/>
      <c r="B46" s="136"/>
      <c r="C46" s="101"/>
      <c r="D46" s="32"/>
      <c r="E46" s="124"/>
      <c r="F46" s="32"/>
    </row>
    <row r="47" spans="1:6" s="13" customFormat="1" ht="15.5" x14ac:dyDescent="0.35">
      <c r="A47" s="52" t="s">
        <v>196</v>
      </c>
      <c r="B47" s="136" t="s">
        <v>197</v>
      </c>
      <c r="C47" s="101" t="s">
        <v>88</v>
      </c>
      <c r="D47" s="32">
        <v>7.2</v>
      </c>
      <c r="E47" s="124"/>
      <c r="F47" s="32">
        <f>D47*E47</f>
        <v>0</v>
      </c>
    </row>
    <row r="48" spans="1:6" s="13" customFormat="1" ht="15.5" x14ac:dyDescent="0.35">
      <c r="A48" s="52"/>
      <c r="B48" s="136"/>
      <c r="C48" s="101"/>
      <c r="D48" s="32"/>
      <c r="E48" s="124"/>
      <c r="F48" s="32"/>
    </row>
    <row r="49" spans="1:6" s="13" customFormat="1" ht="31" x14ac:dyDescent="0.35">
      <c r="A49" s="52" t="s">
        <v>242</v>
      </c>
      <c r="B49" s="136" t="s">
        <v>420</v>
      </c>
      <c r="C49" s="101" t="s">
        <v>13</v>
      </c>
      <c r="D49" s="32">
        <v>2</v>
      </c>
      <c r="E49" s="124"/>
      <c r="F49" s="32">
        <f>D49*E49</f>
        <v>0</v>
      </c>
    </row>
    <row r="50" spans="1:6" s="13" customFormat="1" ht="15.5" x14ac:dyDescent="0.35">
      <c r="A50" s="52"/>
      <c r="B50" s="136"/>
      <c r="C50" s="101"/>
      <c r="D50" s="32"/>
      <c r="E50" s="124"/>
      <c r="F50" s="32"/>
    </row>
    <row r="51" spans="1:6" s="13" customFormat="1" ht="31" x14ac:dyDescent="0.35">
      <c r="A51" s="52" t="s">
        <v>244</v>
      </c>
      <c r="B51" s="136" t="s">
        <v>245</v>
      </c>
      <c r="C51" s="14" t="s">
        <v>60</v>
      </c>
      <c r="D51" s="32">
        <v>11.88</v>
      </c>
      <c r="E51" s="124"/>
      <c r="F51" s="32">
        <f>D51*E51</f>
        <v>0</v>
      </c>
    </row>
    <row r="52" spans="1:6" s="13" customFormat="1" ht="15.5" x14ac:dyDescent="0.35">
      <c r="A52" s="52"/>
      <c r="B52" s="136"/>
      <c r="C52" s="101"/>
      <c r="D52" s="32"/>
      <c r="E52" s="124"/>
      <c r="F52" s="32"/>
    </row>
    <row r="53" spans="1:6" s="13" customFormat="1" ht="31" x14ac:dyDescent="0.35">
      <c r="A53" s="75" t="s">
        <v>201</v>
      </c>
      <c r="B53" s="137" t="s">
        <v>200</v>
      </c>
      <c r="C53" s="14"/>
      <c r="D53" s="32"/>
      <c r="E53" s="124"/>
      <c r="F53" s="32"/>
    </row>
    <row r="54" spans="1:6" s="13" customFormat="1" ht="15.5" x14ac:dyDescent="0.35">
      <c r="A54" s="52"/>
      <c r="B54" s="136"/>
      <c r="C54" s="14"/>
      <c r="D54" s="32"/>
      <c r="E54" s="124"/>
      <c r="F54" s="32"/>
    </row>
    <row r="55" spans="1:6" s="13" customFormat="1" ht="30" customHeight="1" x14ac:dyDescent="0.35">
      <c r="A55" s="52" t="s">
        <v>249</v>
      </c>
      <c r="B55" s="139" t="s">
        <v>250</v>
      </c>
      <c r="C55" s="14" t="s">
        <v>59</v>
      </c>
      <c r="D55" s="32">
        <v>44.767000000000003</v>
      </c>
      <c r="E55" s="124"/>
      <c r="F55" s="32">
        <f>D55*E55</f>
        <v>0</v>
      </c>
    </row>
    <row r="56" spans="1:6" s="13" customFormat="1" ht="15.5" x14ac:dyDescent="0.35">
      <c r="A56" s="52"/>
      <c r="B56" s="136"/>
      <c r="C56" s="14"/>
      <c r="D56" s="32"/>
      <c r="E56" s="124"/>
      <c r="F56" s="32"/>
    </row>
    <row r="57" spans="1:6" s="13" customFormat="1" ht="31" x14ac:dyDescent="0.35">
      <c r="A57" s="52" t="s">
        <v>208</v>
      </c>
      <c r="B57" s="136" t="s">
        <v>209</v>
      </c>
      <c r="C57" s="14" t="s">
        <v>88</v>
      </c>
      <c r="D57" s="32">
        <v>117.77800000000001</v>
      </c>
      <c r="E57" s="124"/>
      <c r="F57" s="32">
        <f>D57*E57</f>
        <v>0</v>
      </c>
    </row>
    <row r="58" spans="1:6" s="16" customFormat="1" ht="15" customHeight="1" x14ac:dyDescent="0.35">
      <c r="A58" s="134"/>
      <c r="B58" s="55"/>
      <c r="C58" s="14"/>
      <c r="D58" s="32"/>
      <c r="E58" s="124"/>
      <c r="F58" s="32"/>
    </row>
    <row r="59" spans="1:6" s="18" customFormat="1" ht="15" customHeight="1" x14ac:dyDescent="0.35">
      <c r="A59" s="21" t="s">
        <v>35</v>
      </c>
      <c r="B59" s="185" t="s">
        <v>36</v>
      </c>
      <c r="C59" s="102"/>
      <c r="D59" s="132"/>
      <c r="E59" s="142"/>
      <c r="F59" s="132"/>
    </row>
    <row r="60" spans="1:6" s="18" customFormat="1" ht="15" customHeight="1" x14ac:dyDescent="0.35">
      <c r="A60" s="21" t="s">
        <v>219</v>
      </c>
      <c r="B60" s="185" t="s">
        <v>218</v>
      </c>
      <c r="C60" s="102"/>
      <c r="D60" s="132"/>
      <c r="E60" s="142"/>
      <c r="F60" s="132"/>
    </row>
    <row r="61" spans="1:6" s="18" customFormat="1" ht="15" customHeight="1" x14ac:dyDescent="0.35">
      <c r="A61" s="144"/>
      <c r="B61" s="185"/>
      <c r="C61" s="102"/>
      <c r="D61" s="132"/>
      <c r="E61" s="142"/>
      <c r="F61" s="132"/>
    </row>
    <row r="62" spans="1:6" s="16" customFormat="1" ht="46.5" x14ac:dyDescent="0.35">
      <c r="A62" s="19" t="s">
        <v>325</v>
      </c>
      <c r="B62" s="191" t="s">
        <v>604</v>
      </c>
      <c r="C62" s="101" t="s">
        <v>326</v>
      </c>
      <c r="D62" s="32">
        <v>20</v>
      </c>
      <c r="E62" s="226">
        <v>150</v>
      </c>
      <c r="F62" s="227">
        <f>D62*E62</f>
        <v>3000</v>
      </c>
    </row>
    <row r="63" spans="1:6" s="16" customFormat="1" ht="15" customHeight="1" x14ac:dyDescent="0.35">
      <c r="A63" s="19"/>
      <c r="B63" s="191"/>
      <c r="C63" s="101"/>
      <c r="D63" s="32"/>
      <c r="E63" s="124"/>
      <c r="F63" s="32"/>
    </row>
    <row r="64" spans="1:6" s="16" customFormat="1" ht="64.5" customHeight="1" x14ac:dyDescent="0.35">
      <c r="A64" s="19" t="s">
        <v>239</v>
      </c>
      <c r="B64" s="464" t="s">
        <v>667</v>
      </c>
      <c r="C64" s="464"/>
      <c r="D64" s="464"/>
      <c r="E64" s="464"/>
      <c r="F64" s="464"/>
    </row>
    <row r="65" spans="1:6" s="16" customFormat="1" ht="15" customHeight="1" x14ac:dyDescent="0.35">
      <c r="A65" s="19"/>
      <c r="B65" s="191"/>
      <c r="C65" s="101"/>
      <c r="D65" s="32"/>
      <c r="E65" s="124"/>
      <c r="F65" s="32"/>
    </row>
    <row r="66" spans="1:6" s="16" customFormat="1" ht="15" customHeight="1" x14ac:dyDescent="0.35">
      <c r="A66" s="35"/>
      <c r="B66" s="228" t="s">
        <v>37</v>
      </c>
      <c r="C66" s="229"/>
      <c r="D66" s="230"/>
      <c r="E66" s="231"/>
      <c r="F66" s="230">
        <f>SUM(F36:F64)</f>
        <v>3000</v>
      </c>
    </row>
    <row r="67" spans="1:6" s="16" customFormat="1" ht="15" customHeight="1" x14ac:dyDescent="0.35">
      <c r="A67" s="35"/>
      <c r="B67" s="146"/>
      <c r="C67" s="102"/>
      <c r="D67" s="132"/>
      <c r="E67" s="142"/>
      <c r="F67" s="132"/>
    </row>
    <row r="68" spans="1:6" s="16" customFormat="1" ht="15" customHeight="1" x14ac:dyDescent="0.35">
      <c r="A68" s="35"/>
      <c r="B68" s="146"/>
      <c r="C68" s="102"/>
      <c r="D68" s="132"/>
      <c r="E68" s="142"/>
      <c r="F68" s="132"/>
    </row>
    <row r="69" spans="1:6" s="16" customFormat="1" ht="15" customHeight="1" x14ac:dyDescent="0.35">
      <c r="A69" s="21" t="s">
        <v>21</v>
      </c>
      <c r="B69" s="185" t="s">
        <v>25</v>
      </c>
      <c r="C69" s="102"/>
      <c r="D69" s="132"/>
      <c r="E69" s="142"/>
      <c r="F69" s="132"/>
    </row>
    <row r="70" spans="1:6" s="16" customFormat="1" ht="46.5" customHeight="1" x14ac:dyDescent="0.35">
      <c r="A70" s="21"/>
      <c r="B70" s="462" t="s">
        <v>113</v>
      </c>
      <c r="C70" s="462"/>
      <c r="D70" s="462"/>
      <c r="E70" s="462"/>
      <c r="F70" s="462"/>
    </row>
    <row r="71" spans="1:6" s="16" customFormat="1" ht="15" customHeight="1" x14ac:dyDescent="0.35">
      <c r="A71" s="21" t="s">
        <v>38</v>
      </c>
      <c r="B71" s="185" t="s">
        <v>39</v>
      </c>
      <c r="C71" s="102"/>
      <c r="D71" s="132"/>
      <c r="E71" s="142"/>
      <c r="F71" s="132"/>
    </row>
    <row r="72" spans="1:6" s="16" customFormat="1" ht="15" customHeight="1" x14ac:dyDescent="0.35">
      <c r="A72" s="21"/>
      <c r="B72" s="185"/>
      <c r="C72" s="102"/>
      <c r="D72" s="132"/>
      <c r="E72" s="142"/>
      <c r="F72" s="132"/>
    </row>
    <row r="73" spans="1:6" s="16" customFormat="1" ht="31" x14ac:dyDescent="0.35">
      <c r="A73" s="134" t="s">
        <v>70</v>
      </c>
      <c r="B73" s="135" t="s">
        <v>71</v>
      </c>
      <c r="C73" s="14" t="s">
        <v>60</v>
      </c>
      <c r="D73" s="32">
        <v>105.4</v>
      </c>
      <c r="E73" s="124"/>
      <c r="F73" s="32">
        <f>D73*E73</f>
        <v>0</v>
      </c>
    </row>
    <row r="74" spans="1:6" s="16" customFormat="1" ht="15" customHeight="1" x14ac:dyDescent="0.35">
      <c r="A74" s="21"/>
      <c r="B74" s="185"/>
      <c r="C74" s="102"/>
      <c r="D74" s="132"/>
      <c r="E74" s="142"/>
      <c r="F74" s="132"/>
    </row>
    <row r="75" spans="1:6" s="16" customFormat="1" ht="46.5" x14ac:dyDescent="0.35">
      <c r="A75" s="19" t="s">
        <v>29</v>
      </c>
      <c r="B75" s="41" t="s">
        <v>315</v>
      </c>
      <c r="C75" s="14" t="s">
        <v>60</v>
      </c>
      <c r="D75" s="32">
        <v>312.24220000000003</v>
      </c>
      <c r="E75" s="124"/>
      <c r="F75" s="32">
        <f>D75*E75</f>
        <v>0</v>
      </c>
    </row>
    <row r="76" spans="1:6" s="16" customFormat="1" ht="15.5" x14ac:dyDescent="0.35">
      <c r="A76" s="19"/>
      <c r="B76" s="41"/>
      <c r="C76" s="14"/>
      <c r="D76" s="32"/>
      <c r="E76" s="126"/>
      <c r="F76" s="32"/>
    </row>
    <row r="77" spans="1:6" s="16" customFormat="1" ht="31" x14ac:dyDescent="0.35">
      <c r="A77" s="19" t="s">
        <v>133</v>
      </c>
      <c r="B77" s="41" t="s">
        <v>132</v>
      </c>
      <c r="C77" s="14" t="s">
        <v>60</v>
      </c>
      <c r="D77" s="32">
        <v>5</v>
      </c>
      <c r="E77" s="126"/>
      <c r="F77" s="32">
        <f>D77*E77</f>
        <v>0</v>
      </c>
    </row>
    <row r="78" spans="1:6" s="16" customFormat="1" ht="15" customHeight="1" x14ac:dyDescent="0.35">
      <c r="A78" s="19"/>
      <c r="B78" s="41"/>
      <c r="C78" s="14"/>
      <c r="D78" s="32"/>
      <c r="E78" s="124"/>
      <c r="F78" s="32"/>
    </row>
    <row r="79" spans="1:6" s="16" customFormat="1" ht="15" customHeight="1" x14ac:dyDescent="0.35">
      <c r="A79" s="21" t="s">
        <v>40</v>
      </c>
      <c r="B79" s="185" t="s">
        <v>41</v>
      </c>
      <c r="C79" s="102"/>
      <c r="D79" s="32"/>
      <c r="E79" s="142"/>
      <c r="F79" s="132"/>
    </row>
    <row r="80" spans="1:6" s="16" customFormat="1" ht="15" customHeight="1" x14ac:dyDescent="0.35">
      <c r="A80" s="21"/>
      <c r="B80" s="185"/>
      <c r="C80" s="102"/>
      <c r="D80" s="132"/>
      <c r="E80" s="142"/>
      <c r="F80" s="132"/>
    </row>
    <row r="81" spans="1:6" s="16" customFormat="1" ht="31" x14ac:dyDescent="0.35">
      <c r="A81" s="19" t="s">
        <v>134</v>
      </c>
      <c r="B81" s="191" t="s">
        <v>72</v>
      </c>
      <c r="C81" s="14" t="s">
        <v>59</v>
      </c>
      <c r="D81" s="32">
        <v>569.49900000000002</v>
      </c>
      <c r="E81" s="124"/>
      <c r="F81" s="32">
        <f>D81*E81</f>
        <v>0</v>
      </c>
    </row>
    <row r="82" spans="1:6" s="16" customFormat="1" ht="15" customHeight="1" x14ac:dyDescent="0.35">
      <c r="A82" s="19"/>
      <c r="B82" s="191"/>
      <c r="C82" s="14"/>
      <c r="D82" s="32"/>
      <c r="E82" s="124"/>
      <c r="F82" s="32"/>
    </row>
    <row r="83" spans="1:6" s="16" customFormat="1" ht="15" customHeight="1" x14ac:dyDescent="0.35">
      <c r="A83" s="21" t="s">
        <v>110</v>
      </c>
      <c r="B83" s="185" t="s">
        <v>109</v>
      </c>
      <c r="C83" s="14"/>
      <c r="D83" s="32"/>
      <c r="E83" s="124"/>
      <c r="F83" s="32"/>
    </row>
    <row r="84" spans="1:6" s="16" customFormat="1" ht="15" customHeight="1" x14ac:dyDescent="0.35">
      <c r="A84" s="21"/>
      <c r="B84" s="185"/>
      <c r="C84" s="14"/>
      <c r="D84" s="32"/>
      <c r="E84" s="124"/>
      <c r="F84" s="32"/>
    </row>
    <row r="85" spans="1:6" s="16" customFormat="1" ht="45.75" customHeight="1" x14ac:dyDescent="0.35">
      <c r="A85" s="71" t="s">
        <v>257</v>
      </c>
      <c r="B85" s="79" t="s">
        <v>258</v>
      </c>
      <c r="C85" s="14" t="s">
        <v>59</v>
      </c>
      <c r="D85" s="32">
        <v>624.91000000000008</v>
      </c>
      <c r="E85" s="124"/>
      <c r="F85" s="32">
        <f>D85*E85</f>
        <v>0</v>
      </c>
    </row>
    <row r="86" spans="1:6" s="16" customFormat="1" ht="15" customHeight="1" x14ac:dyDescent="0.35">
      <c r="A86" s="19"/>
      <c r="B86" s="191"/>
      <c r="C86" s="14"/>
      <c r="D86" s="32"/>
      <c r="E86" s="124"/>
      <c r="F86" s="32"/>
    </row>
    <row r="87" spans="1:6" s="16" customFormat="1" ht="31" x14ac:dyDescent="0.35">
      <c r="A87" s="21" t="s">
        <v>73</v>
      </c>
      <c r="B87" s="185" t="s">
        <v>74</v>
      </c>
      <c r="C87" s="14"/>
      <c r="D87" s="32"/>
      <c r="E87" s="124"/>
      <c r="F87" s="32"/>
    </row>
    <row r="88" spans="1:6" s="16" customFormat="1" ht="15.5" x14ac:dyDescent="0.35">
      <c r="A88" s="21"/>
      <c r="B88" s="185"/>
      <c r="C88" s="14"/>
      <c r="D88" s="32"/>
      <c r="E88" s="124"/>
      <c r="F88" s="32"/>
    </row>
    <row r="89" spans="1:6" s="16" customFormat="1" ht="31" x14ac:dyDescent="0.35">
      <c r="A89" s="71" t="s">
        <v>228</v>
      </c>
      <c r="B89" s="140" t="s">
        <v>507</v>
      </c>
      <c r="C89" s="14" t="s">
        <v>60</v>
      </c>
      <c r="D89" s="46">
        <v>18.905000000000001</v>
      </c>
      <c r="E89" s="127"/>
      <c r="F89" s="32">
        <f>D89*E89</f>
        <v>0</v>
      </c>
    </row>
    <row r="90" spans="1:6" s="16" customFormat="1" ht="15.5" x14ac:dyDescent="0.35">
      <c r="A90" s="19"/>
      <c r="B90" s="191"/>
      <c r="C90" s="14"/>
      <c r="D90" s="32"/>
      <c r="E90" s="124"/>
      <c r="F90" s="32"/>
    </row>
    <row r="91" spans="1:6" s="16" customFormat="1" ht="62" x14ac:dyDescent="0.35">
      <c r="A91" s="19" t="s">
        <v>259</v>
      </c>
      <c r="B91" s="191" t="s">
        <v>514</v>
      </c>
      <c r="C91" s="14" t="s">
        <v>59</v>
      </c>
      <c r="D91" s="32">
        <v>364.48379999999997</v>
      </c>
      <c r="E91" s="124"/>
      <c r="F91" s="32">
        <f>D91*E91</f>
        <v>0</v>
      </c>
    </row>
    <row r="92" spans="1:6" s="16" customFormat="1" ht="15" customHeight="1" x14ac:dyDescent="0.35">
      <c r="A92" s="134"/>
      <c r="B92" s="191"/>
      <c r="C92" s="14"/>
      <c r="D92" s="32"/>
      <c r="E92" s="124"/>
      <c r="F92" s="32"/>
    </row>
    <row r="93" spans="1:6" s="16" customFormat="1" ht="15" customHeight="1" x14ac:dyDescent="0.35">
      <c r="A93" s="21" t="s">
        <v>75</v>
      </c>
      <c r="B93" s="185" t="s">
        <v>108</v>
      </c>
      <c r="C93" s="14"/>
      <c r="D93" s="32"/>
      <c r="E93" s="124"/>
      <c r="F93" s="32"/>
    </row>
    <row r="94" spans="1:6" s="16" customFormat="1" ht="15" customHeight="1" x14ac:dyDescent="0.35">
      <c r="A94" s="19"/>
      <c r="B94" s="191"/>
      <c r="C94" s="14"/>
      <c r="D94" s="32"/>
      <c r="E94" s="124"/>
      <c r="F94" s="32"/>
    </row>
    <row r="95" spans="1:6" s="16" customFormat="1" ht="31" x14ac:dyDescent="0.35">
      <c r="A95" s="19" t="s">
        <v>76</v>
      </c>
      <c r="B95" s="191" t="s">
        <v>77</v>
      </c>
      <c r="C95" s="14" t="s">
        <v>59</v>
      </c>
      <c r="D95" s="32">
        <v>60.838000000000001</v>
      </c>
      <c r="E95" s="124"/>
      <c r="F95" s="32">
        <f>D95*E95</f>
        <v>0</v>
      </c>
    </row>
    <row r="96" spans="1:6" s="16" customFormat="1" ht="15.5" x14ac:dyDescent="0.35">
      <c r="A96" s="19"/>
      <c r="B96" s="191"/>
      <c r="C96" s="14"/>
      <c r="D96" s="32"/>
      <c r="E96" s="124"/>
      <c r="F96" s="32"/>
    </row>
    <row r="97" spans="1:6" s="16" customFormat="1" ht="18.5" x14ac:dyDescent="0.35">
      <c r="A97" s="19" t="s">
        <v>128</v>
      </c>
      <c r="B97" s="191" t="s">
        <v>127</v>
      </c>
      <c r="C97" s="14" t="s">
        <v>59</v>
      </c>
      <c r="D97" s="32">
        <v>60.838000000000001</v>
      </c>
      <c r="E97" s="124"/>
      <c r="F97" s="32">
        <f>D97*E97</f>
        <v>0</v>
      </c>
    </row>
    <row r="98" spans="1:6" s="16" customFormat="1" ht="15.5" x14ac:dyDescent="0.35">
      <c r="A98" s="19"/>
      <c r="B98" s="191"/>
      <c r="C98" s="14"/>
      <c r="D98" s="32"/>
      <c r="E98" s="124"/>
      <c r="F98" s="32"/>
    </row>
    <row r="99" spans="1:6" s="16" customFormat="1" ht="31" x14ac:dyDescent="0.35">
      <c r="A99" s="21" t="s">
        <v>43</v>
      </c>
      <c r="B99" s="185" t="s">
        <v>42</v>
      </c>
      <c r="C99" s="102"/>
      <c r="D99" s="132"/>
      <c r="E99" s="142"/>
      <c r="F99" s="132"/>
    </row>
    <row r="100" spans="1:6" s="16" customFormat="1" ht="15.5" x14ac:dyDescent="0.35">
      <c r="A100" s="71"/>
      <c r="B100" s="140"/>
      <c r="C100" s="51"/>
      <c r="D100" s="46"/>
      <c r="E100" s="127"/>
      <c r="F100" s="32"/>
    </row>
    <row r="101" spans="1:6" s="82" customFormat="1" ht="46.5" x14ac:dyDescent="0.35">
      <c r="A101" s="71" t="s">
        <v>510</v>
      </c>
      <c r="B101" s="140" t="s">
        <v>508</v>
      </c>
      <c r="C101" s="51" t="s">
        <v>229</v>
      </c>
      <c r="D101" s="46">
        <v>562.03596000000005</v>
      </c>
      <c r="E101" s="127"/>
      <c r="F101" s="46">
        <f>D101*E101</f>
        <v>0</v>
      </c>
    </row>
    <row r="102" spans="1:6" s="16" customFormat="1" ht="15" customHeight="1" x14ac:dyDescent="0.35">
      <c r="A102" s="21"/>
      <c r="B102" s="185"/>
      <c r="C102" s="102"/>
      <c r="D102" s="132"/>
      <c r="E102" s="142"/>
      <c r="F102" s="132"/>
    </row>
    <row r="103" spans="1:6" s="16" customFormat="1" ht="31" x14ac:dyDescent="0.35">
      <c r="A103" s="134" t="s">
        <v>65</v>
      </c>
      <c r="B103" s="135" t="s">
        <v>66</v>
      </c>
      <c r="C103" s="14" t="s">
        <v>60</v>
      </c>
      <c r="D103" s="32">
        <v>96.274300000000011</v>
      </c>
      <c r="E103" s="124"/>
      <c r="F103" s="32">
        <f>(D103*E103)</f>
        <v>0</v>
      </c>
    </row>
    <row r="104" spans="1:6" s="16" customFormat="1" ht="15.5" x14ac:dyDescent="0.35">
      <c r="A104" s="134"/>
      <c r="B104" s="135"/>
      <c r="C104" s="14"/>
      <c r="D104" s="32"/>
      <c r="E104" s="124"/>
      <c r="F104" s="32"/>
    </row>
    <row r="105" spans="1:6" s="16" customFormat="1" ht="31" x14ac:dyDescent="0.35">
      <c r="A105" s="134" t="s">
        <v>231</v>
      </c>
      <c r="B105" s="135" t="s">
        <v>230</v>
      </c>
      <c r="C105" s="14" t="s">
        <v>229</v>
      </c>
      <c r="D105" s="32">
        <v>562.03596000000005</v>
      </c>
      <c r="E105" s="124"/>
      <c r="F105" s="32">
        <f>(D105*E105)</f>
        <v>0</v>
      </c>
    </row>
    <row r="106" spans="1:6" s="16" customFormat="1" ht="15.5" x14ac:dyDescent="0.35">
      <c r="A106" s="134"/>
      <c r="B106" s="135"/>
      <c r="C106" s="14"/>
      <c r="D106" s="32"/>
      <c r="E106" s="124"/>
      <c r="F106" s="32"/>
    </row>
    <row r="107" spans="1:6" s="16" customFormat="1" ht="31" x14ac:dyDescent="0.35">
      <c r="A107" s="134" t="s">
        <v>233</v>
      </c>
      <c r="B107" s="135" t="s">
        <v>232</v>
      </c>
      <c r="C107" s="14" t="s">
        <v>229</v>
      </c>
      <c r="D107" s="32">
        <v>14.773110000000003</v>
      </c>
      <c r="E107" s="124"/>
      <c r="F107" s="32">
        <f>(D107*E107)</f>
        <v>0</v>
      </c>
    </row>
    <row r="108" spans="1:6" s="16" customFormat="1" ht="15" customHeight="1" x14ac:dyDescent="0.35">
      <c r="A108" s="21"/>
      <c r="B108" s="185"/>
      <c r="C108" s="102"/>
      <c r="D108" s="132"/>
      <c r="E108" s="142"/>
      <c r="F108" s="132"/>
    </row>
    <row r="109" spans="1:6" s="16" customFormat="1" ht="15" customHeight="1" x14ac:dyDescent="0.35">
      <c r="A109" s="19"/>
      <c r="B109" s="232" t="s">
        <v>44</v>
      </c>
      <c r="C109" s="229"/>
      <c r="D109" s="230"/>
      <c r="E109" s="231"/>
      <c r="F109" s="230">
        <f>SUM(F73:F107)</f>
        <v>0</v>
      </c>
    </row>
    <row r="110" spans="1:6" s="16" customFormat="1" ht="15" customHeight="1" x14ac:dyDescent="0.35">
      <c r="A110" s="19"/>
      <c r="B110" s="185"/>
      <c r="C110" s="102"/>
      <c r="D110" s="132"/>
      <c r="E110" s="142"/>
      <c r="F110" s="132"/>
    </row>
    <row r="111" spans="1:6" s="16" customFormat="1" ht="15" customHeight="1" x14ac:dyDescent="0.35">
      <c r="A111" s="19"/>
      <c r="B111" s="185"/>
      <c r="C111" s="102"/>
      <c r="D111" s="132"/>
      <c r="E111" s="142"/>
      <c r="F111" s="132"/>
    </row>
    <row r="112" spans="1:6" s="16" customFormat="1" ht="15" customHeight="1" x14ac:dyDescent="0.35">
      <c r="A112" s="21" t="s">
        <v>22</v>
      </c>
      <c r="B112" s="185" t="s">
        <v>27</v>
      </c>
      <c r="C112" s="102"/>
      <c r="D112" s="132"/>
      <c r="E112" s="142"/>
      <c r="F112" s="132"/>
    </row>
    <row r="113" spans="1:6" s="16" customFormat="1" ht="15" customHeight="1" x14ac:dyDescent="0.35">
      <c r="A113" s="21" t="s">
        <v>45</v>
      </c>
      <c r="B113" s="185" t="s">
        <v>46</v>
      </c>
      <c r="C113" s="102"/>
      <c r="D113" s="132"/>
      <c r="E113" s="142"/>
      <c r="F113" s="132"/>
    </row>
    <row r="114" spans="1:6" s="16" customFormat="1" ht="15" customHeight="1" x14ac:dyDescent="0.35">
      <c r="A114" s="21" t="s">
        <v>52</v>
      </c>
      <c r="B114" s="185" t="s">
        <v>53</v>
      </c>
      <c r="C114" s="102"/>
      <c r="D114" s="132"/>
      <c r="E114" s="142"/>
      <c r="F114" s="132"/>
    </row>
    <row r="115" spans="1:6" s="16" customFormat="1" ht="15" customHeight="1" x14ac:dyDescent="0.35">
      <c r="A115" s="21"/>
      <c r="B115" s="185"/>
      <c r="C115" s="102"/>
      <c r="D115" s="132"/>
      <c r="E115" s="142"/>
      <c r="F115" s="132"/>
    </row>
    <row r="116" spans="1:6" s="16" customFormat="1" ht="46.5" x14ac:dyDescent="0.35">
      <c r="A116" s="19" t="s">
        <v>78</v>
      </c>
      <c r="B116" s="191" t="s">
        <v>79</v>
      </c>
      <c r="C116" s="14" t="s">
        <v>60</v>
      </c>
      <c r="D116" s="32">
        <v>96.738599999999991</v>
      </c>
      <c r="E116" s="124"/>
      <c r="F116" s="32">
        <f>E116*D116</f>
        <v>0</v>
      </c>
    </row>
    <row r="117" spans="1:6" s="16" customFormat="1" ht="15.5" x14ac:dyDescent="0.35">
      <c r="A117" s="19"/>
      <c r="B117" s="191"/>
      <c r="C117" s="14"/>
      <c r="D117" s="32"/>
      <c r="E117" s="124"/>
      <c r="F117" s="32"/>
    </row>
    <row r="118" spans="1:6" s="16" customFormat="1" ht="46.5" x14ac:dyDescent="0.35">
      <c r="A118" s="19" t="s">
        <v>107</v>
      </c>
      <c r="B118" s="191" t="s">
        <v>106</v>
      </c>
      <c r="C118" s="14" t="s">
        <v>60</v>
      </c>
      <c r="D118" s="32">
        <v>20.945</v>
      </c>
      <c r="E118" s="124"/>
      <c r="F118" s="32">
        <f>E118*D118</f>
        <v>0</v>
      </c>
    </row>
    <row r="119" spans="1:6" s="16" customFormat="1" ht="15" customHeight="1" x14ac:dyDescent="0.35">
      <c r="A119" s="19"/>
      <c r="B119" s="191"/>
      <c r="C119" s="14"/>
      <c r="D119" s="32"/>
      <c r="E119" s="124"/>
      <c r="F119" s="32"/>
    </row>
    <row r="120" spans="1:6" s="16" customFormat="1" ht="46.5" x14ac:dyDescent="0.35">
      <c r="A120" s="21" t="s">
        <v>122</v>
      </c>
      <c r="B120" s="147" t="s">
        <v>100</v>
      </c>
      <c r="C120" s="14"/>
      <c r="D120" s="32"/>
      <c r="E120" s="124"/>
      <c r="F120" s="32"/>
    </row>
    <row r="121" spans="1:6" s="16" customFormat="1" ht="15.5" x14ac:dyDescent="0.35">
      <c r="A121" s="71"/>
      <c r="B121" s="79"/>
      <c r="C121" s="14"/>
      <c r="D121" s="46"/>
      <c r="E121" s="127"/>
      <c r="F121" s="32"/>
    </row>
    <row r="122" spans="1:6" s="16" customFormat="1" ht="45.75" customHeight="1" x14ac:dyDescent="0.35">
      <c r="A122" s="71" t="s">
        <v>264</v>
      </c>
      <c r="B122" s="106" t="s">
        <v>265</v>
      </c>
      <c r="C122" s="14" t="s">
        <v>59</v>
      </c>
      <c r="D122" s="46">
        <v>28.53</v>
      </c>
      <c r="E122" s="127"/>
      <c r="F122" s="32">
        <f>E122*D122</f>
        <v>0</v>
      </c>
    </row>
    <row r="123" spans="1:6" s="16" customFormat="1" ht="15" customHeight="1" x14ac:dyDescent="0.35">
      <c r="A123" s="71"/>
      <c r="B123" s="106"/>
      <c r="C123" s="14"/>
      <c r="D123" s="46"/>
      <c r="E123" s="127"/>
      <c r="F123" s="32"/>
    </row>
    <row r="124" spans="1:6" s="16" customFormat="1" ht="45.75" customHeight="1" x14ac:dyDescent="0.35">
      <c r="A124" s="71" t="s">
        <v>266</v>
      </c>
      <c r="B124" s="106" t="s">
        <v>267</v>
      </c>
      <c r="C124" s="14" t="s">
        <v>59</v>
      </c>
      <c r="D124" s="46">
        <v>63.42</v>
      </c>
      <c r="E124" s="127"/>
      <c r="F124" s="32">
        <f>E124*D124</f>
        <v>0</v>
      </c>
    </row>
    <row r="125" spans="1:6" s="16" customFormat="1" ht="15.5" x14ac:dyDescent="0.35">
      <c r="A125" s="191"/>
      <c r="B125" s="191"/>
      <c r="C125" s="14"/>
      <c r="D125" s="32"/>
      <c r="E125" s="124"/>
      <c r="F125" s="32"/>
    </row>
    <row r="126" spans="1:6" s="16" customFormat="1" ht="15" customHeight="1" x14ac:dyDescent="0.35">
      <c r="A126" s="21" t="s">
        <v>47</v>
      </c>
      <c r="B126" s="185" t="s">
        <v>48</v>
      </c>
      <c r="C126" s="102"/>
      <c r="D126" s="132"/>
      <c r="E126" s="142"/>
      <c r="F126" s="132"/>
    </row>
    <row r="127" spans="1:6" s="16" customFormat="1" ht="15" customHeight="1" x14ac:dyDescent="0.35">
      <c r="A127" s="21" t="s">
        <v>49</v>
      </c>
      <c r="B127" s="185" t="s">
        <v>50</v>
      </c>
      <c r="C127" s="102"/>
      <c r="D127" s="132"/>
      <c r="E127" s="142"/>
      <c r="F127" s="132"/>
    </row>
    <row r="128" spans="1:6" s="16" customFormat="1" ht="15" customHeight="1" x14ac:dyDescent="0.35">
      <c r="A128" s="21"/>
      <c r="B128" s="185"/>
      <c r="C128" s="102"/>
      <c r="D128" s="132"/>
      <c r="E128" s="142"/>
      <c r="F128" s="132"/>
    </row>
    <row r="129" spans="1:6" s="16" customFormat="1" ht="45.75" customHeight="1" x14ac:dyDescent="0.35">
      <c r="A129" s="71" t="s">
        <v>268</v>
      </c>
      <c r="B129" s="79" t="s">
        <v>269</v>
      </c>
      <c r="C129" s="14" t="s">
        <v>59</v>
      </c>
      <c r="D129" s="46">
        <v>28.53</v>
      </c>
      <c r="E129" s="127"/>
      <c r="F129" s="32">
        <f>E129*D129</f>
        <v>0</v>
      </c>
    </row>
    <row r="130" spans="1:6" s="16" customFormat="1" ht="15" customHeight="1" x14ac:dyDescent="0.35">
      <c r="A130" s="21"/>
      <c r="B130" s="185"/>
      <c r="C130" s="102"/>
      <c r="D130" s="132"/>
      <c r="E130" s="142"/>
      <c r="F130" s="132"/>
    </row>
    <row r="131" spans="1:6" s="16" customFormat="1" ht="46.5" x14ac:dyDescent="0.35">
      <c r="A131" s="19" t="s">
        <v>84</v>
      </c>
      <c r="B131" s="191" t="s">
        <v>135</v>
      </c>
      <c r="C131" s="14" t="s">
        <v>59</v>
      </c>
      <c r="D131" s="32">
        <v>422.66800000000001</v>
      </c>
      <c r="E131" s="124"/>
      <c r="F131" s="32">
        <f>(D131*E131)</f>
        <v>0</v>
      </c>
    </row>
    <row r="132" spans="1:6" s="16" customFormat="1" ht="15.5" x14ac:dyDescent="0.35">
      <c r="A132" s="19"/>
      <c r="B132" s="191"/>
      <c r="C132" s="14"/>
      <c r="D132" s="32"/>
      <c r="E132" s="124"/>
      <c r="F132" s="32"/>
    </row>
    <row r="133" spans="1:6" s="16" customFormat="1" ht="46.5" x14ac:dyDescent="0.35">
      <c r="A133" s="19" t="s">
        <v>119</v>
      </c>
      <c r="B133" s="191" t="s">
        <v>118</v>
      </c>
      <c r="C133" s="14" t="s">
        <v>59</v>
      </c>
      <c r="D133" s="32">
        <v>76.105999999999995</v>
      </c>
      <c r="E133" s="124"/>
      <c r="F133" s="32">
        <f>(D133*E133)</f>
        <v>0</v>
      </c>
    </row>
    <row r="134" spans="1:6" s="16" customFormat="1" ht="15.5" x14ac:dyDescent="0.35">
      <c r="A134" s="19"/>
      <c r="B134" s="191"/>
      <c r="C134" s="14"/>
      <c r="D134" s="32"/>
      <c r="E134" s="124"/>
      <c r="F134" s="32"/>
    </row>
    <row r="135" spans="1:6" s="16" customFormat="1" ht="31" x14ac:dyDescent="0.35">
      <c r="A135" s="19" t="s">
        <v>516</v>
      </c>
      <c r="B135" s="191" t="s">
        <v>392</v>
      </c>
      <c r="C135" s="14" t="s">
        <v>59</v>
      </c>
      <c r="D135" s="32">
        <v>58.889000000000003</v>
      </c>
      <c r="E135" s="124"/>
      <c r="F135" s="32">
        <f>(D135*E135)</f>
        <v>0</v>
      </c>
    </row>
    <row r="136" spans="1:6" s="16" customFormat="1" ht="15" customHeight="1" x14ac:dyDescent="0.35">
      <c r="A136" s="19"/>
      <c r="B136" s="185"/>
      <c r="C136" s="102"/>
      <c r="D136" s="132"/>
      <c r="E136" s="142"/>
      <c r="F136" s="132"/>
    </row>
    <row r="137" spans="1:6" s="16" customFormat="1" ht="15" customHeight="1" x14ac:dyDescent="0.35">
      <c r="A137" s="83" t="s">
        <v>166</v>
      </c>
      <c r="B137" s="185" t="s">
        <v>167</v>
      </c>
      <c r="C137" s="102"/>
      <c r="D137" s="132"/>
      <c r="E137" s="142"/>
      <c r="F137" s="132"/>
    </row>
    <row r="138" spans="1:6" s="16" customFormat="1" ht="15" customHeight="1" x14ac:dyDescent="0.35">
      <c r="A138" s="19"/>
      <c r="B138" s="185"/>
      <c r="C138" s="102"/>
      <c r="D138" s="132"/>
      <c r="E138" s="142"/>
      <c r="F138" s="132"/>
    </row>
    <row r="139" spans="1:6" s="16" customFormat="1" ht="78.75" customHeight="1" x14ac:dyDescent="0.35">
      <c r="A139" s="19" t="s">
        <v>395</v>
      </c>
      <c r="B139" s="191" t="s">
        <v>520</v>
      </c>
      <c r="C139" s="14" t="s">
        <v>59</v>
      </c>
      <c r="D139" s="46">
        <v>5.4</v>
      </c>
      <c r="E139" s="127"/>
      <c r="F139" s="32">
        <f>(D139*E139)</f>
        <v>0</v>
      </c>
    </row>
    <row r="140" spans="1:6" s="16" customFormat="1" ht="15" customHeight="1" x14ac:dyDescent="0.35">
      <c r="A140" s="19"/>
      <c r="B140" s="140"/>
      <c r="C140" s="14"/>
      <c r="D140" s="46"/>
      <c r="E140" s="127"/>
      <c r="F140" s="32"/>
    </row>
    <row r="141" spans="1:6" s="16" customFormat="1" ht="124" x14ac:dyDescent="0.35">
      <c r="A141" s="19" t="s">
        <v>522</v>
      </c>
      <c r="B141" s="191" t="s">
        <v>521</v>
      </c>
      <c r="C141" s="14" t="s">
        <v>59</v>
      </c>
      <c r="D141" s="46">
        <v>0.6</v>
      </c>
      <c r="E141" s="127"/>
      <c r="F141" s="32">
        <f>(D141*E141)</f>
        <v>0</v>
      </c>
    </row>
    <row r="142" spans="1:6" s="16" customFormat="1" ht="15" customHeight="1" x14ac:dyDescent="0.35">
      <c r="A142" s="19"/>
      <c r="B142" s="191"/>
      <c r="C142" s="14"/>
      <c r="D142" s="46"/>
      <c r="E142" s="127"/>
      <c r="F142" s="32"/>
    </row>
    <row r="143" spans="1:6" s="16" customFormat="1" ht="46.5" x14ac:dyDescent="0.35">
      <c r="A143" s="19" t="s">
        <v>524</v>
      </c>
      <c r="B143" s="191" t="s">
        <v>523</v>
      </c>
      <c r="C143" s="14" t="s">
        <v>88</v>
      </c>
      <c r="D143" s="46">
        <v>13.8</v>
      </c>
      <c r="E143" s="127"/>
      <c r="F143" s="32">
        <f>(D143*E143)</f>
        <v>0</v>
      </c>
    </row>
    <row r="144" spans="1:6" s="16" customFormat="1" ht="15" customHeight="1" x14ac:dyDescent="0.35">
      <c r="A144" s="19"/>
      <c r="B144" s="185"/>
      <c r="C144" s="102"/>
      <c r="D144" s="132"/>
      <c r="E144" s="142"/>
      <c r="F144" s="132"/>
    </row>
    <row r="145" spans="1:6" s="16" customFormat="1" ht="15" customHeight="1" x14ac:dyDescent="0.35">
      <c r="A145" s="21" t="s">
        <v>105</v>
      </c>
      <c r="B145" s="185" t="s">
        <v>104</v>
      </c>
      <c r="C145" s="14"/>
      <c r="D145" s="32"/>
      <c r="E145" s="124"/>
      <c r="F145" s="32"/>
    </row>
    <row r="146" spans="1:6" s="16" customFormat="1" ht="15" customHeight="1" x14ac:dyDescent="0.35">
      <c r="A146" s="21" t="s">
        <v>67</v>
      </c>
      <c r="B146" s="148" t="s">
        <v>68</v>
      </c>
      <c r="C146" s="102"/>
      <c r="D146" s="132"/>
      <c r="E146" s="142"/>
      <c r="F146" s="132"/>
    </row>
    <row r="147" spans="1:6" s="16" customFormat="1" ht="15" customHeight="1" x14ac:dyDescent="0.35">
      <c r="A147" s="40"/>
      <c r="B147" s="191"/>
      <c r="C147" s="14"/>
      <c r="D147" s="15"/>
      <c r="E147" s="126"/>
      <c r="F147" s="15"/>
    </row>
    <row r="148" spans="1:6" s="16" customFormat="1" ht="62" x14ac:dyDescent="0.35">
      <c r="A148" s="52" t="s">
        <v>270</v>
      </c>
      <c r="B148" s="140" t="s">
        <v>515</v>
      </c>
      <c r="C148" s="51" t="s">
        <v>88</v>
      </c>
      <c r="D148" s="32">
        <v>205.8</v>
      </c>
      <c r="E148" s="128"/>
      <c r="F148" s="50">
        <f>D148*E148</f>
        <v>0</v>
      </c>
    </row>
    <row r="149" spans="1:6" s="16" customFormat="1" ht="15.5" x14ac:dyDescent="0.35">
      <c r="A149" s="19"/>
      <c r="B149" s="191"/>
      <c r="C149" s="14"/>
      <c r="D149" s="32"/>
      <c r="E149" s="124"/>
      <c r="F149" s="32"/>
    </row>
    <row r="150" spans="1:6" s="16" customFormat="1" ht="15" customHeight="1" x14ac:dyDescent="0.35">
      <c r="A150" s="21" t="s">
        <v>121</v>
      </c>
      <c r="B150" s="150" t="s">
        <v>116</v>
      </c>
      <c r="C150" s="103"/>
      <c r="D150" s="46"/>
      <c r="E150" s="46"/>
      <c r="F150" s="46"/>
    </row>
    <row r="151" spans="1:6" s="16" customFormat="1" ht="15" customHeight="1" x14ac:dyDescent="0.35">
      <c r="A151" s="21"/>
      <c r="B151" s="150"/>
      <c r="C151" s="103"/>
      <c r="D151" s="46"/>
      <c r="E151" s="46"/>
      <c r="F151" s="46"/>
    </row>
    <row r="152" spans="1:6" s="82" customFormat="1" ht="31" x14ac:dyDescent="0.35">
      <c r="A152" s="149" t="s">
        <v>124</v>
      </c>
      <c r="B152" s="136" t="s">
        <v>123</v>
      </c>
      <c r="C152" s="14" t="s">
        <v>59</v>
      </c>
      <c r="D152" s="46">
        <v>62</v>
      </c>
      <c r="E152" s="46"/>
      <c r="F152" s="32">
        <f>(D152*E152)</f>
        <v>0</v>
      </c>
    </row>
    <row r="153" spans="1:6" s="16" customFormat="1" ht="15" customHeight="1" x14ac:dyDescent="0.35">
      <c r="A153" s="149"/>
      <c r="B153" s="139"/>
      <c r="C153" s="14"/>
      <c r="D153" s="46"/>
      <c r="E153" s="46"/>
      <c r="F153" s="46"/>
    </row>
    <row r="154" spans="1:6" s="16" customFormat="1" ht="15" customHeight="1" x14ac:dyDescent="0.35">
      <c r="A154" s="21"/>
      <c r="B154" s="232" t="s">
        <v>51</v>
      </c>
      <c r="C154" s="229"/>
      <c r="D154" s="230"/>
      <c r="E154" s="231"/>
      <c r="F154" s="230">
        <f>SUM(F116:F152)</f>
        <v>0</v>
      </c>
    </row>
    <row r="155" spans="1:6" s="16" customFormat="1" ht="15" customHeight="1" x14ac:dyDescent="0.35">
      <c r="A155" s="21"/>
      <c r="B155" s="185"/>
      <c r="C155" s="102"/>
      <c r="D155" s="132"/>
      <c r="E155" s="142"/>
      <c r="F155" s="132"/>
    </row>
    <row r="156" spans="1:6" s="16" customFormat="1" ht="15" customHeight="1" x14ac:dyDescent="0.35">
      <c r="A156" s="21"/>
      <c r="B156" s="185"/>
      <c r="C156" s="102"/>
      <c r="D156" s="132"/>
      <c r="E156" s="142"/>
      <c r="F156" s="132"/>
    </row>
    <row r="157" spans="1:6" s="16" customFormat="1" ht="15" customHeight="1" x14ac:dyDescent="0.35">
      <c r="A157" s="21" t="s">
        <v>89</v>
      </c>
      <c r="B157" s="185" t="s">
        <v>90</v>
      </c>
      <c r="C157" s="102"/>
      <c r="D157" s="132"/>
      <c r="E157" s="142"/>
      <c r="F157" s="132"/>
    </row>
    <row r="158" spans="1:6" s="16" customFormat="1" ht="50.25" customHeight="1" x14ac:dyDescent="0.35">
      <c r="A158" s="21"/>
      <c r="B158" s="462" t="s">
        <v>114</v>
      </c>
      <c r="C158" s="462"/>
      <c r="D158" s="462"/>
      <c r="E158" s="462"/>
      <c r="F158" s="462"/>
    </row>
    <row r="159" spans="1:6" s="16" customFormat="1" ht="15.5" x14ac:dyDescent="0.35">
      <c r="A159" s="21" t="s">
        <v>161</v>
      </c>
      <c r="B159" s="151" t="s">
        <v>162</v>
      </c>
      <c r="C159" s="188"/>
      <c r="D159" s="188"/>
      <c r="E159" s="188"/>
      <c r="F159" s="188"/>
    </row>
    <row r="160" spans="1:6" s="16" customFormat="1" ht="15" customHeight="1" x14ac:dyDescent="0.35">
      <c r="A160" s="21"/>
      <c r="B160" s="151"/>
      <c r="C160" s="188"/>
      <c r="D160" s="188"/>
      <c r="E160" s="188"/>
      <c r="F160" s="188"/>
    </row>
    <row r="161" spans="1:8" s="16" customFormat="1" ht="93" x14ac:dyDescent="0.35">
      <c r="A161" s="71" t="s">
        <v>338</v>
      </c>
      <c r="B161" s="188" t="s">
        <v>337</v>
      </c>
      <c r="C161" s="14" t="s">
        <v>88</v>
      </c>
      <c r="D161" s="43">
        <v>93.820999999999998</v>
      </c>
      <c r="E161" s="43"/>
      <c r="F161" s="32">
        <f>D161*E161</f>
        <v>0</v>
      </c>
    </row>
    <row r="162" spans="1:8" s="16" customFormat="1" ht="15" customHeight="1" x14ac:dyDescent="0.35">
      <c r="A162" s="134"/>
      <c r="B162" s="191"/>
      <c r="C162" s="14"/>
      <c r="D162" s="32"/>
      <c r="E162" s="124"/>
      <c r="F162" s="32"/>
    </row>
    <row r="163" spans="1:8" s="16" customFormat="1" ht="15" customHeight="1" x14ac:dyDescent="0.35">
      <c r="A163" s="21"/>
      <c r="B163" s="185" t="s">
        <v>101</v>
      </c>
      <c r="C163" s="102"/>
      <c r="D163" s="132"/>
      <c r="E163" s="142"/>
      <c r="F163" s="132">
        <f>SUM(F161:F161)</f>
        <v>0</v>
      </c>
    </row>
    <row r="164" spans="1:8" s="16" customFormat="1" ht="15" customHeight="1" x14ac:dyDescent="0.35">
      <c r="A164" s="21"/>
      <c r="B164" s="185"/>
      <c r="C164" s="102"/>
      <c r="D164" s="132"/>
      <c r="E164" s="142"/>
      <c r="F164" s="132"/>
    </row>
    <row r="165" spans="1:8" s="16" customFormat="1" ht="15" customHeight="1" x14ac:dyDescent="0.35">
      <c r="A165" s="21"/>
      <c r="B165" s="185"/>
      <c r="C165" s="102"/>
      <c r="D165" s="132"/>
      <c r="E165" s="142"/>
      <c r="F165" s="132"/>
    </row>
    <row r="166" spans="1:8" s="16" customFormat="1" ht="15" customHeight="1" x14ac:dyDescent="0.35">
      <c r="A166" s="21" t="s">
        <v>169</v>
      </c>
      <c r="B166" s="185" t="s">
        <v>168</v>
      </c>
      <c r="C166" s="102"/>
      <c r="D166" s="132"/>
      <c r="E166" s="142"/>
      <c r="F166" s="132"/>
    </row>
    <row r="167" spans="1:8" s="16" customFormat="1" ht="15" customHeight="1" x14ac:dyDescent="0.35">
      <c r="A167" s="21" t="s">
        <v>369</v>
      </c>
      <c r="B167" s="185" t="s">
        <v>370</v>
      </c>
      <c r="C167" s="102"/>
      <c r="D167" s="132"/>
      <c r="E167" s="142"/>
      <c r="F167" s="132"/>
      <c r="G167" s="108"/>
    </row>
    <row r="168" spans="1:8" s="82" customFormat="1" ht="15" customHeight="1" x14ac:dyDescent="0.35">
      <c r="A168" s="71"/>
      <c r="B168" s="140"/>
      <c r="C168" s="51"/>
      <c r="D168" s="46"/>
      <c r="E168" s="127"/>
      <c r="F168" s="46"/>
      <c r="G168" s="108"/>
    </row>
    <row r="169" spans="1:8" s="82" customFormat="1" ht="31" x14ac:dyDescent="0.35">
      <c r="A169" s="71" t="s">
        <v>371</v>
      </c>
      <c r="B169" s="140" t="s">
        <v>372</v>
      </c>
      <c r="C169" s="14" t="s">
        <v>59</v>
      </c>
      <c r="D169" s="46">
        <v>53.55</v>
      </c>
      <c r="E169" s="127"/>
      <c r="F169" s="32">
        <f>E169*D169</f>
        <v>0</v>
      </c>
      <c r="G169" s="107"/>
      <c r="H169" s="108"/>
    </row>
    <row r="170" spans="1:8" s="82" customFormat="1" ht="15" customHeight="1" x14ac:dyDescent="0.35">
      <c r="A170" s="71"/>
      <c r="B170" s="140"/>
      <c r="C170" s="51"/>
      <c r="D170" s="46"/>
      <c r="E170" s="127"/>
      <c r="F170" s="46"/>
    </row>
    <row r="171" spans="1:8" s="82" customFormat="1" ht="31" x14ac:dyDescent="0.35">
      <c r="A171" s="71" t="s">
        <v>373</v>
      </c>
      <c r="B171" s="140" t="s">
        <v>374</v>
      </c>
      <c r="C171" s="14" t="s">
        <v>59</v>
      </c>
      <c r="D171" s="46">
        <v>85.995000000000005</v>
      </c>
      <c r="E171" s="127"/>
      <c r="F171" s="32">
        <f>E171*D171</f>
        <v>0</v>
      </c>
    </row>
    <row r="172" spans="1:8" s="82" customFormat="1" ht="15" customHeight="1" x14ac:dyDescent="0.35">
      <c r="A172" s="71"/>
      <c r="B172" s="140"/>
      <c r="C172" s="51"/>
      <c r="D172" s="46"/>
      <c r="E172" s="127"/>
      <c r="F172" s="46"/>
    </row>
    <row r="173" spans="1:8" s="82" customFormat="1" ht="31" x14ac:dyDescent="0.35">
      <c r="A173" s="71" t="s">
        <v>375</v>
      </c>
      <c r="B173" s="140" t="s">
        <v>376</v>
      </c>
      <c r="C173" s="51" t="s">
        <v>88</v>
      </c>
      <c r="D173" s="46">
        <v>132.30000000000001</v>
      </c>
      <c r="E173" s="127"/>
      <c r="F173" s="32">
        <f>E173*D173</f>
        <v>0</v>
      </c>
    </row>
    <row r="174" spans="1:8" s="82" customFormat="1" ht="15" customHeight="1" x14ac:dyDescent="0.35">
      <c r="A174" s="71"/>
      <c r="B174" s="140"/>
      <c r="C174" s="51"/>
      <c r="D174" s="46"/>
      <c r="E174" s="127"/>
      <c r="F174" s="46"/>
    </row>
    <row r="175" spans="1:8" s="82" customFormat="1" ht="15" customHeight="1" x14ac:dyDescent="0.35">
      <c r="A175" s="21" t="s">
        <v>378</v>
      </c>
      <c r="B175" s="145" t="s">
        <v>377</v>
      </c>
      <c r="C175" s="51"/>
      <c r="D175" s="46"/>
      <c r="E175" s="127"/>
      <c r="F175" s="46"/>
    </row>
    <row r="176" spans="1:8" s="82" customFormat="1" ht="15" customHeight="1" x14ac:dyDescent="0.35">
      <c r="A176" s="71"/>
      <c r="B176" s="140"/>
      <c r="C176" s="51"/>
      <c r="D176" s="46"/>
      <c r="E176" s="127"/>
      <c r="F176" s="46"/>
    </row>
    <row r="177" spans="1:6" s="82" customFormat="1" ht="62" x14ac:dyDescent="0.35">
      <c r="A177" s="71" t="s">
        <v>379</v>
      </c>
      <c r="B177" s="140" t="s">
        <v>380</v>
      </c>
      <c r="C177" s="51" t="s">
        <v>279</v>
      </c>
      <c r="D177" s="46">
        <v>1512</v>
      </c>
      <c r="E177" s="127"/>
      <c r="F177" s="32">
        <f>E177*D177</f>
        <v>0</v>
      </c>
    </row>
    <row r="178" spans="1:6" s="82" customFormat="1" ht="15" customHeight="1" x14ac:dyDescent="0.35">
      <c r="A178" s="71"/>
      <c r="B178" s="140"/>
      <c r="C178" s="51"/>
      <c r="D178" s="46"/>
      <c r="E178" s="127"/>
      <c r="F178" s="46"/>
    </row>
    <row r="179" spans="1:6" s="82" customFormat="1" ht="15" customHeight="1" x14ac:dyDescent="0.35">
      <c r="A179" s="21" t="s">
        <v>299</v>
      </c>
      <c r="B179" s="145" t="s">
        <v>304</v>
      </c>
      <c r="C179" s="51"/>
      <c r="D179" s="46"/>
      <c r="E179" s="127"/>
      <c r="F179" s="46"/>
    </row>
    <row r="180" spans="1:6" s="82" customFormat="1" ht="15" customHeight="1" x14ac:dyDescent="0.35">
      <c r="A180" s="71"/>
      <c r="B180" s="140"/>
      <c r="C180" s="51"/>
      <c r="D180" s="46"/>
      <c r="E180" s="127"/>
      <c r="F180" s="46"/>
    </row>
    <row r="181" spans="1:6" s="82" customFormat="1" ht="46.5" x14ac:dyDescent="0.35">
      <c r="A181" s="71" t="s">
        <v>381</v>
      </c>
      <c r="B181" s="140" t="s">
        <v>382</v>
      </c>
      <c r="C181" s="14" t="s">
        <v>60</v>
      </c>
      <c r="D181" s="46">
        <v>6.3000000000000007</v>
      </c>
      <c r="E181" s="127"/>
      <c r="F181" s="32">
        <f>E181*D181</f>
        <v>0</v>
      </c>
    </row>
    <row r="182" spans="1:6" s="82" customFormat="1" ht="15" customHeight="1" x14ac:dyDescent="0.35">
      <c r="A182" s="71"/>
      <c r="B182" s="140"/>
      <c r="C182" s="51"/>
      <c r="D182" s="46"/>
      <c r="E182" s="127"/>
      <c r="F182" s="46"/>
    </row>
    <row r="183" spans="1:6" s="82" customFormat="1" ht="46.5" x14ac:dyDescent="0.35">
      <c r="A183" s="71" t="s">
        <v>383</v>
      </c>
      <c r="B183" s="140" t="s">
        <v>384</v>
      </c>
      <c r="C183" s="14" t="s">
        <v>60</v>
      </c>
      <c r="D183" s="46">
        <v>18.899999999999999</v>
      </c>
      <c r="E183" s="127"/>
      <c r="F183" s="32">
        <f>E183*D183</f>
        <v>0</v>
      </c>
    </row>
    <row r="184" spans="1:6" s="82" customFormat="1" ht="15" customHeight="1" x14ac:dyDescent="0.35">
      <c r="A184" s="71"/>
      <c r="B184" s="140"/>
      <c r="C184" s="51"/>
      <c r="D184" s="46"/>
      <c r="E184" s="127"/>
      <c r="F184" s="46"/>
    </row>
    <row r="185" spans="1:6" s="82" customFormat="1" ht="46.5" x14ac:dyDescent="0.35">
      <c r="A185" s="71" t="s">
        <v>385</v>
      </c>
      <c r="B185" s="140" t="s">
        <v>386</v>
      </c>
      <c r="C185" s="14" t="s">
        <v>60</v>
      </c>
      <c r="D185" s="46">
        <v>10.237500000000001</v>
      </c>
      <c r="E185" s="127"/>
      <c r="F185" s="32">
        <f>E185*D185</f>
        <v>0</v>
      </c>
    </row>
    <row r="186" spans="1:6" s="16" customFormat="1" ht="15.5" x14ac:dyDescent="0.35">
      <c r="A186" s="71"/>
      <c r="B186" s="140"/>
      <c r="C186" s="14"/>
      <c r="D186" s="46"/>
      <c r="E186" s="127"/>
      <c r="F186" s="32"/>
    </row>
    <row r="187" spans="1:6" s="16" customFormat="1" ht="33.75" customHeight="1" x14ac:dyDescent="0.35">
      <c r="A187" s="83" t="s">
        <v>300</v>
      </c>
      <c r="B187" s="145" t="s">
        <v>301</v>
      </c>
      <c r="C187" s="14"/>
      <c r="D187" s="46"/>
      <c r="E187" s="127"/>
      <c r="F187" s="32"/>
    </row>
    <row r="188" spans="1:6" s="16" customFormat="1" ht="15.5" x14ac:dyDescent="0.35">
      <c r="A188" s="71"/>
      <c r="B188" s="140"/>
      <c r="C188" s="14"/>
      <c r="D188" s="46"/>
      <c r="E188" s="127"/>
      <c r="F188" s="32"/>
    </row>
    <row r="189" spans="1:6" s="16" customFormat="1" ht="77.5" x14ac:dyDescent="0.35">
      <c r="A189" s="71" t="s">
        <v>421</v>
      </c>
      <c r="B189" s="140" t="s">
        <v>422</v>
      </c>
      <c r="C189" s="14" t="s">
        <v>59</v>
      </c>
      <c r="D189" s="46">
        <v>49.6</v>
      </c>
      <c r="E189" s="127"/>
      <c r="F189" s="32">
        <f>E189*D189</f>
        <v>0</v>
      </c>
    </row>
    <row r="190" spans="1:6" s="16" customFormat="1" ht="15.5" x14ac:dyDescent="0.35">
      <c r="A190" s="71"/>
      <c r="B190" s="140"/>
      <c r="C190" s="14"/>
      <c r="D190" s="46"/>
      <c r="E190" s="127"/>
      <c r="F190" s="32"/>
    </row>
    <row r="191" spans="1:6" s="16" customFormat="1" ht="31" x14ac:dyDescent="0.35">
      <c r="A191" s="21"/>
      <c r="B191" s="232" t="s">
        <v>170</v>
      </c>
      <c r="C191" s="229"/>
      <c r="D191" s="230"/>
      <c r="E191" s="231"/>
      <c r="F191" s="230">
        <f>SUM(F169:F189)</f>
        <v>0</v>
      </c>
    </row>
    <row r="192" spans="1:6" s="16" customFormat="1" ht="15.5" x14ac:dyDescent="0.35">
      <c r="A192" s="21"/>
      <c r="B192" s="185"/>
      <c r="C192" s="102"/>
      <c r="D192" s="132"/>
      <c r="E192" s="142"/>
      <c r="F192" s="132"/>
    </row>
    <row r="193" spans="1:6" s="16" customFormat="1" ht="15" customHeight="1" x14ac:dyDescent="0.35">
      <c r="A193" s="19"/>
      <c r="B193" s="191"/>
      <c r="C193" s="14"/>
      <c r="D193" s="32"/>
      <c r="E193" s="124"/>
      <c r="F193" s="32"/>
    </row>
    <row r="194" spans="1:6" s="16" customFormat="1" ht="15" customHeight="1" x14ac:dyDescent="0.35">
      <c r="A194" s="21" t="s">
        <v>0</v>
      </c>
      <c r="B194" s="185" t="s">
        <v>16</v>
      </c>
      <c r="C194" s="102"/>
      <c r="D194" s="132"/>
      <c r="E194" s="142"/>
      <c r="F194" s="132"/>
    </row>
    <row r="195" spans="1:6" s="16" customFormat="1" ht="15" customHeight="1" x14ac:dyDescent="0.35">
      <c r="A195" s="21" t="s">
        <v>63</v>
      </c>
      <c r="B195" s="185" t="s">
        <v>64</v>
      </c>
      <c r="C195" s="102"/>
      <c r="D195" s="132"/>
      <c r="E195" s="142"/>
      <c r="F195" s="132"/>
    </row>
    <row r="196" spans="1:6" s="16" customFormat="1" ht="15" customHeight="1" x14ac:dyDescent="0.35">
      <c r="A196" s="21"/>
      <c r="B196" s="185"/>
      <c r="C196" s="102"/>
      <c r="D196" s="132"/>
      <c r="E196" s="142"/>
      <c r="F196" s="132"/>
    </row>
    <row r="197" spans="1:6" s="16" customFormat="1" ht="31" x14ac:dyDescent="0.35">
      <c r="A197" s="19" t="s">
        <v>150</v>
      </c>
      <c r="B197" s="191" t="s">
        <v>151</v>
      </c>
      <c r="C197" s="101" t="s">
        <v>13</v>
      </c>
      <c r="D197" s="32">
        <v>7</v>
      </c>
      <c r="E197" s="124"/>
      <c r="F197" s="32">
        <f>(D197*E197)</f>
        <v>0</v>
      </c>
    </row>
    <row r="198" spans="1:6" s="16" customFormat="1" ht="15" customHeight="1" x14ac:dyDescent="0.35">
      <c r="A198" s="19"/>
      <c r="B198" s="191"/>
      <c r="C198" s="101"/>
      <c r="D198" s="32"/>
      <c r="E198" s="124"/>
      <c r="F198" s="32"/>
    </row>
    <row r="199" spans="1:6" s="16" customFormat="1" ht="62" x14ac:dyDescent="0.35">
      <c r="A199" s="134" t="s">
        <v>449</v>
      </c>
      <c r="B199" s="191" t="s">
        <v>448</v>
      </c>
      <c r="C199" s="101" t="s">
        <v>13</v>
      </c>
      <c r="D199" s="32">
        <v>1</v>
      </c>
      <c r="E199" s="124"/>
      <c r="F199" s="32">
        <f>(D199*E199)</f>
        <v>0</v>
      </c>
    </row>
    <row r="200" spans="1:6" s="16" customFormat="1" ht="15.5" x14ac:dyDescent="0.35">
      <c r="A200" s="134"/>
      <c r="B200" s="213"/>
      <c r="C200" s="101"/>
      <c r="D200" s="32"/>
      <c r="E200" s="124"/>
      <c r="F200" s="32"/>
    </row>
    <row r="201" spans="1:6" s="16" customFormat="1" ht="62" x14ac:dyDescent="0.35">
      <c r="A201" s="134" t="s">
        <v>178</v>
      </c>
      <c r="B201" s="213" t="s">
        <v>179</v>
      </c>
      <c r="C201" s="101" t="s">
        <v>13</v>
      </c>
      <c r="D201" s="32">
        <v>1</v>
      </c>
      <c r="E201" s="124"/>
      <c r="F201" s="32">
        <f>(D201*E201)</f>
        <v>0</v>
      </c>
    </row>
    <row r="202" spans="1:6" s="16" customFormat="1" ht="15" customHeight="1" x14ac:dyDescent="0.35">
      <c r="A202" s="21"/>
      <c r="B202" s="185"/>
      <c r="C202" s="102"/>
      <c r="D202" s="132"/>
      <c r="E202" s="142"/>
      <c r="F202" s="132"/>
    </row>
    <row r="203" spans="1:6" s="16" customFormat="1" ht="62" x14ac:dyDescent="0.35">
      <c r="A203" s="134" t="s">
        <v>82</v>
      </c>
      <c r="B203" s="191" t="s">
        <v>83</v>
      </c>
      <c r="C203" s="101" t="s">
        <v>13</v>
      </c>
      <c r="D203" s="32">
        <v>1</v>
      </c>
      <c r="E203" s="124"/>
      <c r="F203" s="32">
        <f>(D203*E203)</f>
        <v>0</v>
      </c>
    </row>
    <row r="204" spans="1:6" s="16" customFormat="1" ht="15.5" x14ac:dyDescent="0.35">
      <c r="A204" s="134"/>
      <c r="B204" s="191"/>
      <c r="C204" s="101"/>
      <c r="D204" s="32"/>
      <c r="E204" s="124"/>
      <c r="F204" s="32"/>
    </row>
    <row r="205" spans="1:6" s="16" customFormat="1" ht="62" x14ac:dyDescent="0.35">
      <c r="A205" s="134" t="s">
        <v>273</v>
      </c>
      <c r="B205" s="80" t="s">
        <v>347</v>
      </c>
      <c r="C205" s="101" t="s">
        <v>13</v>
      </c>
      <c r="D205" s="32">
        <v>4</v>
      </c>
      <c r="E205" s="124"/>
      <c r="F205" s="32">
        <f>(D205*E205)</f>
        <v>0</v>
      </c>
    </row>
    <row r="206" spans="1:6" s="16" customFormat="1" ht="15" customHeight="1" x14ac:dyDescent="0.35">
      <c r="A206" s="134"/>
      <c r="B206" s="80"/>
      <c r="C206" s="101"/>
      <c r="D206" s="32"/>
      <c r="E206" s="124"/>
      <c r="F206" s="32"/>
    </row>
    <row r="207" spans="1:6" s="16" customFormat="1" ht="62" x14ac:dyDescent="0.35">
      <c r="A207" s="134" t="s">
        <v>275</v>
      </c>
      <c r="B207" s="80" t="s">
        <v>351</v>
      </c>
      <c r="C207" s="101" t="s">
        <v>13</v>
      </c>
      <c r="D207" s="32">
        <v>1</v>
      </c>
      <c r="E207" s="124"/>
      <c r="F207" s="32">
        <f>(D207*E207)</f>
        <v>0</v>
      </c>
    </row>
    <row r="208" spans="1:6" s="16" customFormat="1" ht="15" customHeight="1" x14ac:dyDescent="0.35">
      <c r="A208" s="134"/>
      <c r="B208" s="80"/>
      <c r="C208" s="101"/>
      <c r="D208" s="32"/>
      <c r="E208" s="124"/>
      <c r="F208" s="32"/>
    </row>
    <row r="209" spans="1:6" s="16" customFormat="1" ht="62" x14ac:dyDescent="0.35">
      <c r="A209" s="134" t="s">
        <v>400</v>
      </c>
      <c r="B209" s="191" t="s">
        <v>399</v>
      </c>
      <c r="C209" s="104" t="s">
        <v>13</v>
      </c>
      <c r="D209" s="32">
        <v>1</v>
      </c>
      <c r="E209" s="124"/>
      <c r="F209" s="32">
        <f>D209*E209</f>
        <v>0</v>
      </c>
    </row>
    <row r="210" spans="1:6" s="16" customFormat="1" ht="15" customHeight="1" x14ac:dyDescent="0.35">
      <c r="A210" s="134"/>
      <c r="B210" s="191"/>
      <c r="C210" s="104"/>
      <c r="D210" s="32"/>
      <c r="E210" s="124"/>
      <c r="F210" s="32"/>
    </row>
    <row r="211" spans="1:6" s="16" customFormat="1" ht="15" customHeight="1" x14ac:dyDescent="0.35">
      <c r="A211" s="21" t="s">
        <v>54</v>
      </c>
      <c r="B211" s="185" t="s">
        <v>30</v>
      </c>
      <c r="C211" s="104"/>
      <c r="D211" s="32"/>
      <c r="E211" s="124"/>
      <c r="F211" s="32"/>
    </row>
    <row r="212" spans="1:6" s="16" customFormat="1" ht="15.5" x14ac:dyDescent="0.35">
      <c r="A212" s="134"/>
      <c r="B212" s="135"/>
      <c r="C212" s="101"/>
      <c r="D212" s="32"/>
      <c r="E212" s="124"/>
      <c r="F212" s="32"/>
    </row>
    <row r="213" spans="1:6" s="16" customFormat="1" ht="96" x14ac:dyDescent="0.35">
      <c r="A213" s="134" t="s">
        <v>280</v>
      </c>
      <c r="B213" s="140" t="s">
        <v>545</v>
      </c>
      <c r="C213" s="101" t="s">
        <v>88</v>
      </c>
      <c r="D213" s="32">
        <v>4.29</v>
      </c>
      <c r="E213" s="124"/>
      <c r="F213" s="32">
        <f>D213*E213</f>
        <v>0</v>
      </c>
    </row>
    <row r="214" spans="1:6" s="16" customFormat="1" ht="15.5" x14ac:dyDescent="0.35">
      <c r="A214" s="134"/>
      <c r="B214" s="135"/>
      <c r="C214" s="101"/>
      <c r="D214" s="32"/>
      <c r="E214" s="124"/>
      <c r="F214" s="32"/>
    </row>
    <row r="215" spans="1:6" s="16" customFormat="1" ht="93" x14ac:dyDescent="0.35">
      <c r="A215" s="134" t="s">
        <v>174</v>
      </c>
      <c r="B215" s="135" t="s">
        <v>175</v>
      </c>
      <c r="C215" s="14" t="s">
        <v>59</v>
      </c>
      <c r="D215" s="32">
        <v>0.30000000000000004</v>
      </c>
      <c r="E215" s="124"/>
      <c r="F215" s="32">
        <f>D215*E215</f>
        <v>0</v>
      </c>
    </row>
    <row r="216" spans="1:6" s="44" customFormat="1" ht="15" customHeight="1" x14ac:dyDescent="0.35">
      <c r="A216" s="153"/>
      <c r="B216" s="135"/>
      <c r="C216" s="101"/>
      <c r="D216" s="32"/>
      <c r="E216" s="124"/>
      <c r="F216" s="32"/>
    </row>
    <row r="217" spans="1:6" s="44" customFormat="1" ht="46.5" x14ac:dyDescent="0.35">
      <c r="A217" s="153" t="s">
        <v>69</v>
      </c>
      <c r="B217" s="191" t="s">
        <v>391</v>
      </c>
      <c r="C217" s="14" t="s">
        <v>59</v>
      </c>
      <c r="D217" s="32">
        <v>1.4800000000000002</v>
      </c>
      <c r="E217" s="124"/>
      <c r="F217" s="32">
        <f>D217*E217</f>
        <v>0</v>
      </c>
    </row>
    <row r="218" spans="1:6" s="44" customFormat="1" ht="15.5" x14ac:dyDescent="0.35">
      <c r="A218" s="153"/>
      <c r="B218" s="191"/>
      <c r="C218" s="14"/>
      <c r="D218" s="32"/>
      <c r="E218" s="124"/>
      <c r="F218" s="32"/>
    </row>
    <row r="219" spans="1:6" s="44" customFormat="1" ht="46.5" x14ac:dyDescent="0.35">
      <c r="A219" s="153" t="s">
        <v>404</v>
      </c>
      <c r="B219" s="191" t="s">
        <v>407</v>
      </c>
      <c r="C219" s="14" t="s">
        <v>59</v>
      </c>
      <c r="D219" s="32">
        <v>9.9599999999999991</v>
      </c>
      <c r="E219" s="124"/>
      <c r="F219" s="32">
        <f>D219*E219</f>
        <v>0</v>
      </c>
    </row>
    <row r="220" spans="1:6" s="44" customFormat="1" ht="15.5" x14ac:dyDescent="0.35">
      <c r="A220" s="153"/>
      <c r="B220" s="191"/>
      <c r="C220" s="14"/>
      <c r="D220" s="32"/>
      <c r="E220" s="124"/>
      <c r="F220" s="32"/>
    </row>
    <row r="221" spans="1:6" s="44" customFormat="1" ht="46.5" x14ac:dyDescent="0.35">
      <c r="A221" s="153" t="s">
        <v>405</v>
      </c>
      <c r="B221" s="191" t="s">
        <v>408</v>
      </c>
      <c r="C221" s="14" t="s">
        <v>59</v>
      </c>
      <c r="D221" s="32">
        <v>35.050000000000004</v>
      </c>
      <c r="E221" s="124"/>
      <c r="F221" s="32">
        <f>D221*E221</f>
        <v>0</v>
      </c>
    </row>
    <row r="222" spans="1:6" s="16" customFormat="1" ht="15" customHeight="1" x14ac:dyDescent="0.35">
      <c r="A222" s="153"/>
      <c r="B222" s="191"/>
      <c r="C222" s="101"/>
      <c r="D222" s="32"/>
      <c r="E222" s="124"/>
      <c r="F222" s="32"/>
    </row>
    <row r="223" spans="1:6" s="16" customFormat="1" ht="46.5" x14ac:dyDescent="0.35">
      <c r="A223" s="153" t="s">
        <v>146</v>
      </c>
      <c r="B223" s="191" t="s">
        <v>147</v>
      </c>
      <c r="C223" s="101" t="s">
        <v>88</v>
      </c>
      <c r="D223" s="32">
        <v>70.834999999999994</v>
      </c>
      <c r="E223" s="124"/>
      <c r="F223" s="32">
        <f>D223*E223</f>
        <v>0</v>
      </c>
    </row>
    <row r="224" spans="1:6" s="16" customFormat="1" ht="15.5" x14ac:dyDescent="0.35">
      <c r="A224" s="153"/>
      <c r="B224" s="191"/>
      <c r="C224" s="101"/>
      <c r="D224" s="32"/>
      <c r="E224" s="124"/>
      <c r="F224" s="32"/>
    </row>
    <row r="225" spans="1:6" s="16" customFormat="1" ht="108.5" x14ac:dyDescent="0.35">
      <c r="A225" s="134" t="s">
        <v>529</v>
      </c>
      <c r="B225" s="205" t="s">
        <v>528</v>
      </c>
      <c r="C225" s="101" t="s">
        <v>88</v>
      </c>
      <c r="D225" s="32">
        <v>188.29499999999999</v>
      </c>
      <c r="E225" s="124"/>
      <c r="F225" s="32">
        <f>D225*E225</f>
        <v>0</v>
      </c>
    </row>
    <row r="226" spans="1:6" s="16" customFormat="1" ht="15.5" x14ac:dyDescent="0.35">
      <c r="A226" s="153"/>
      <c r="B226" s="191"/>
      <c r="C226" s="101"/>
      <c r="D226" s="32"/>
      <c r="E226" s="124"/>
      <c r="F226" s="32"/>
    </row>
    <row r="227" spans="1:6" s="45" customFormat="1" ht="124" x14ac:dyDescent="0.35">
      <c r="A227" s="153" t="s">
        <v>531</v>
      </c>
      <c r="B227" s="191" t="s">
        <v>530</v>
      </c>
      <c r="C227" s="14" t="s">
        <v>59</v>
      </c>
      <c r="D227" s="32">
        <v>1.1800000000000002</v>
      </c>
      <c r="E227" s="124"/>
      <c r="F227" s="32">
        <f>D227*E227</f>
        <v>0</v>
      </c>
    </row>
    <row r="228" spans="1:6" s="16" customFormat="1" ht="15.5" x14ac:dyDescent="0.35">
      <c r="A228" s="153"/>
      <c r="B228" s="191"/>
      <c r="C228" s="101"/>
      <c r="D228" s="32"/>
      <c r="E228" s="124"/>
      <c r="F228" s="32"/>
    </row>
    <row r="229" spans="1:6" s="45" customFormat="1" ht="124" x14ac:dyDescent="0.35">
      <c r="A229" s="153" t="s">
        <v>535</v>
      </c>
      <c r="B229" s="191" t="s">
        <v>534</v>
      </c>
      <c r="C229" s="14" t="s">
        <v>59</v>
      </c>
      <c r="D229" s="32">
        <v>9.9599999999999991</v>
      </c>
      <c r="E229" s="124"/>
      <c r="F229" s="32">
        <f>D229*E229</f>
        <v>0</v>
      </c>
    </row>
    <row r="230" spans="1:6" s="16" customFormat="1" ht="15.5" x14ac:dyDescent="0.35">
      <c r="A230" s="153"/>
      <c r="B230" s="191"/>
      <c r="C230" s="101"/>
      <c r="D230" s="32"/>
      <c r="E230" s="124"/>
      <c r="F230" s="32"/>
    </row>
    <row r="231" spans="1:6" s="45" customFormat="1" ht="124" x14ac:dyDescent="0.35">
      <c r="A231" s="153" t="s">
        <v>537</v>
      </c>
      <c r="B231" s="191" t="s">
        <v>536</v>
      </c>
      <c r="C231" s="14" t="s">
        <v>59</v>
      </c>
      <c r="D231" s="32">
        <v>35.050000000000004</v>
      </c>
      <c r="E231" s="124"/>
      <c r="F231" s="32">
        <f>D231*E231</f>
        <v>0</v>
      </c>
    </row>
    <row r="232" spans="1:6" s="16" customFormat="1" ht="15.5" x14ac:dyDescent="0.35">
      <c r="A232" s="153"/>
      <c r="B232" s="191"/>
      <c r="C232" s="101"/>
      <c r="D232" s="32"/>
      <c r="E232" s="124"/>
      <c r="F232" s="32"/>
    </row>
    <row r="233" spans="1:6" s="16" customFormat="1" ht="15" customHeight="1" x14ac:dyDescent="0.35">
      <c r="A233" s="19"/>
      <c r="B233" s="232" t="s">
        <v>55</v>
      </c>
      <c r="C233" s="233"/>
      <c r="D233" s="234"/>
      <c r="E233" s="235"/>
      <c r="F233" s="236">
        <f>SUM(F197:F231)</f>
        <v>0</v>
      </c>
    </row>
    <row r="234" spans="1:6" s="16" customFormat="1" ht="15" customHeight="1" x14ac:dyDescent="0.35">
      <c r="A234" s="19"/>
      <c r="B234" s="185"/>
      <c r="C234" s="105"/>
      <c r="D234" s="43"/>
      <c r="E234" s="154"/>
      <c r="F234" s="155"/>
    </row>
    <row r="235" spans="1:6" s="16" customFormat="1" ht="15" customHeight="1" x14ac:dyDescent="0.35">
      <c r="A235" s="19"/>
      <c r="B235" s="185"/>
      <c r="C235" s="102"/>
      <c r="D235" s="132"/>
      <c r="E235" s="142"/>
      <c r="F235" s="132"/>
    </row>
    <row r="236" spans="1:6" s="16" customFormat="1" ht="15" customHeight="1" x14ac:dyDescent="0.35">
      <c r="A236" s="21" t="s">
        <v>1</v>
      </c>
      <c r="B236" s="185" t="s">
        <v>17</v>
      </c>
      <c r="C236" s="102"/>
      <c r="D236" s="32"/>
      <c r="E236" s="142"/>
      <c r="F236" s="132"/>
    </row>
    <row r="237" spans="1:6" s="16" customFormat="1" ht="31" x14ac:dyDescent="0.35">
      <c r="A237" s="21" t="s">
        <v>56</v>
      </c>
      <c r="B237" s="185" t="s">
        <v>58</v>
      </c>
      <c r="C237" s="102"/>
      <c r="D237" s="32"/>
      <c r="E237" s="142"/>
      <c r="F237" s="132"/>
    </row>
    <row r="238" spans="1:6" s="16" customFormat="1" ht="15" customHeight="1" x14ac:dyDescent="0.35">
      <c r="A238" s="21"/>
      <c r="B238" s="185"/>
      <c r="C238" s="102"/>
      <c r="D238" s="32"/>
      <c r="E238" s="142"/>
      <c r="F238" s="132"/>
    </row>
    <row r="239" spans="1:6" s="16" customFormat="1" ht="15" customHeight="1" x14ac:dyDescent="0.35">
      <c r="A239" s="19" t="s">
        <v>31</v>
      </c>
      <c r="B239" s="41" t="s">
        <v>4</v>
      </c>
      <c r="C239" s="14" t="s">
        <v>26</v>
      </c>
      <c r="D239" s="32">
        <v>9</v>
      </c>
      <c r="E239" s="226">
        <v>55</v>
      </c>
      <c r="F239" s="227">
        <f>D239*E239</f>
        <v>495</v>
      </c>
    </row>
    <row r="240" spans="1:6" s="16" customFormat="1" ht="15" customHeight="1" x14ac:dyDescent="0.35">
      <c r="A240" s="19"/>
      <c r="B240" s="41"/>
      <c r="C240" s="14"/>
      <c r="D240" s="32"/>
      <c r="E240" s="124"/>
      <c r="F240" s="32"/>
    </row>
    <row r="241" spans="1:6" s="16" customFormat="1" ht="15" customHeight="1" x14ac:dyDescent="0.35">
      <c r="A241" s="40" t="s">
        <v>95</v>
      </c>
      <c r="B241" s="29" t="s">
        <v>96</v>
      </c>
      <c r="C241" s="14" t="s">
        <v>13</v>
      </c>
      <c r="D241" s="32">
        <v>2</v>
      </c>
      <c r="E241" s="126"/>
      <c r="F241" s="32">
        <f>D241*E241</f>
        <v>0</v>
      </c>
    </row>
    <row r="242" spans="1:6" s="16" customFormat="1" ht="15" customHeight="1" x14ac:dyDescent="0.35">
      <c r="A242" s="40"/>
      <c r="B242" s="29"/>
      <c r="C242" s="14"/>
      <c r="D242" s="32"/>
      <c r="E242" s="126"/>
      <c r="F242" s="32"/>
    </row>
    <row r="243" spans="1:6" s="16" customFormat="1" ht="77.5" x14ac:dyDescent="0.35">
      <c r="A243" s="40" t="s">
        <v>519</v>
      </c>
      <c r="B243" s="29" t="s">
        <v>518</v>
      </c>
      <c r="C243" s="14" t="s">
        <v>26</v>
      </c>
      <c r="D243" s="32">
        <v>3</v>
      </c>
      <c r="E243" s="238">
        <v>55</v>
      </c>
      <c r="F243" s="227">
        <f>D243*E243</f>
        <v>165</v>
      </c>
    </row>
    <row r="244" spans="1:6" s="16" customFormat="1" ht="15" customHeight="1" x14ac:dyDescent="0.35">
      <c r="A244" s="19"/>
      <c r="B244" s="41"/>
      <c r="C244" s="14"/>
      <c r="D244" s="32"/>
      <c r="E244" s="124"/>
      <c r="F244" s="32"/>
    </row>
    <row r="245" spans="1:6" s="16" customFormat="1" ht="31" x14ac:dyDescent="0.35">
      <c r="A245" s="19" t="s">
        <v>32</v>
      </c>
      <c r="B245" s="191" t="s">
        <v>117</v>
      </c>
      <c r="C245" s="14" t="s">
        <v>13</v>
      </c>
      <c r="D245" s="32">
        <v>1</v>
      </c>
      <c r="E245" s="124"/>
      <c r="F245" s="32">
        <f>D245*E245</f>
        <v>0</v>
      </c>
    </row>
    <row r="246" spans="1:6" s="16" customFormat="1" ht="15" customHeight="1" x14ac:dyDescent="0.35">
      <c r="A246" s="19"/>
      <c r="B246" s="191"/>
      <c r="C246" s="14"/>
      <c r="D246" s="32"/>
      <c r="E246" s="124"/>
      <c r="F246" s="32"/>
    </row>
    <row r="247" spans="1:6" s="16" customFormat="1" ht="15.5" x14ac:dyDescent="0.35">
      <c r="A247" s="40" t="s">
        <v>97</v>
      </c>
      <c r="B247" s="156" t="s">
        <v>98</v>
      </c>
      <c r="C247" s="14" t="s">
        <v>13</v>
      </c>
      <c r="D247" s="32">
        <v>1</v>
      </c>
      <c r="E247" s="15"/>
      <c r="F247" s="15">
        <f>D247*E247</f>
        <v>0</v>
      </c>
    </row>
    <row r="248" spans="1:6" s="16" customFormat="1" ht="15" customHeight="1" x14ac:dyDescent="0.35">
      <c r="A248" s="19"/>
      <c r="B248" s="191"/>
      <c r="C248" s="14"/>
      <c r="D248" s="32"/>
      <c r="E248" s="32"/>
      <c r="F248" s="32"/>
    </row>
    <row r="249" spans="1:6" s="16" customFormat="1" ht="15" customHeight="1" x14ac:dyDescent="0.35">
      <c r="A249" s="19"/>
      <c r="B249" s="232" t="s">
        <v>57</v>
      </c>
      <c r="C249" s="229"/>
      <c r="D249" s="237"/>
      <c r="E249" s="230"/>
      <c r="F249" s="230">
        <f>SUM(F239:F247)</f>
        <v>660</v>
      </c>
    </row>
    <row r="250" spans="1:6" s="16" customFormat="1" ht="15" customHeight="1" x14ac:dyDescent="0.35">
      <c r="A250" s="19"/>
      <c r="B250" s="185"/>
      <c r="C250" s="102"/>
      <c r="D250" s="32"/>
      <c r="E250" s="132"/>
      <c r="F250" s="132"/>
    </row>
    <row r="251" spans="1:6" ht="15" customHeight="1" x14ac:dyDescent="0.35">
      <c r="A251" s="19"/>
      <c r="B251" s="185"/>
      <c r="C251" s="102"/>
      <c r="D251" s="32"/>
      <c r="E251" s="132"/>
      <c r="F251" s="132"/>
    </row>
    <row r="252" spans="1:6" ht="15" customHeight="1" x14ac:dyDescent="0.35">
      <c r="A252" s="21"/>
      <c r="B252" s="277"/>
      <c r="C252" s="277"/>
      <c r="D252" s="277"/>
      <c r="E252" s="132"/>
      <c r="F252" s="132"/>
    </row>
    <row r="253" spans="1:6" ht="50" customHeight="1" x14ac:dyDescent="0.25">
      <c r="A253" s="198"/>
      <c r="B253" s="279" t="s">
        <v>575</v>
      </c>
      <c r="C253" s="278"/>
      <c r="D253" s="157"/>
      <c r="E253" s="157"/>
      <c r="F253" s="157"/>
    </row>
    <row r="254" spans="1:6" ht="15" customHeight="1" x14ac:dyDescent="0.25">
      <c r="A254" s="198"/>
      <c r="B254" s="192"/>
      <c r="D254" s="157"/>
      <c r="E254" s="157"/>
      <c r="F254" s="157"/>
    </row>
    <row r="255" spans="1:6" ht="15" customHeight="1" x14ac:dyDescent="0.25">
      <c r="B255" s="206"/>
    </row>
    <row r="256" spans="1:6" s="37" customFormat="1" ht="15" customHeight="1" x14ac:dyDescent="0.25">
      <c r="A256" s="202"/>
      <c r="B256" s="203"/>
      <c r="C256" s="199"/>
      <c r="D256" s="130"/>
      <c r="E256" s="130"/>
      <c r="F256" s="130"/>
    </row>
    <row r="257" spans="1:6" s="37" customFormat="1" ht="15" customHeight="1" x14ac:dyDescent="0.25">
      <c r="A257" s="202"/>
      <c r="B257" s="203"/>
      <c r="C257" s="199"/>
      <c r="D257" s="130"/>
      <c r="E257" s="130"/>
      <c r="F257" s="130"/>
    </row>
    <row r="258" spans="1:6" s="37" customFormat="1" ht="15" customHeight="1" x14ac:dyDescent="0.25">
      <c r="A258" s="202"/>
      <c r="B258" s="203"/>
      <c r="C258" s="199"/>
      <c r="D258" s="130"/>
      <c r="E258" s="130"/>
      <c r="F258" s="130"/>
    </row>
    <row r="259" spans="1:6" s="37" customFormat="1" x14ac:dyDescent="0.25">
      <c r="A259" s="202"/>
      <c r="B259" s="203"/>
      <c r="C259" s="199"/>
      <c r="D259" s="130"/>
      <c r="E259" s="130"/>
      <c r="F259" s="130"/>
    </row>
    <row r="260" spans="1:6" s="37" customFormat="1" x14ac:dyDescent="0.25">
      <c r="A260" s="202"/>
      <c r="B260" s="203"/>
      <c r="C260" s="199"/>
      <c r="D260" s="130"/>
      <c r="E260" s="130"/>
      <c r="F260" s="130"/>
    </row>
    <row r="261" spans="1:6" s="37" customFormat="1" x14ac:dyDescent="0.25">
      <c r="A261" s="202"/>
      <c r="B261" s="203"/>
      <c r="C261" s="199"/>
      <c r="D261" s="130"/>
      <c r="E261" s="130"/>
      <c r="F261" s="130"/>
    </row>
    <row r="262" spans="1:6" s="37" customFormat="1" x14ac:dyDescent="0.25">
      <c r="A262" s="202"/>
      <c r="B262" s="203"/>
      <c r="C262" s="199"/>
      <c r="D262" s="130"/>
      <c r="E262" s="130"/>
      <c r="F262" s="130"/>
    </row>
    <row r="263" spans="1:6" s="37" customFormat="1" x14ac:dyDescent="0.25">
      <c r="A263" s="202"/>
      <c r="B263" s="203"/>
      <c r="C263" s="199"/>
      <c r="D263" s="130"/>
      <c r="E263" s="130"/>
      <c r="F263" s="130"/>
    </row>
    <row r="264" spans="1:6" s="37" customFormat="1" x14ac:dyDescent="0.25">
      <c r="A264" s="202"/>
      <c r="B264" s="203"/>
      <c r="C264" s="199"/>
      <c r="D264" s="130"/>
      <c r="E264" s="130"/>
      <c r="F264" s="130"/>
    </row>
    <row r="265" spans="1:6" s="37" customFormat="1" x14ac:dyDescent="0.25">
      <c r="A265" s="202"/>
      <c r="B265" s="203"/>
      <c r="C265" s="199"/>
      <c r="D265" s="130"/>
      <c r="E265" s="130"/>
      <c r="F265" s="130"/>
    </row>
    <row r="266" spans="1:6" s="37" customFormat="1" x14ac:dyDescent="0.25">
      <c r="A266" s="202"/>
      <c r="B266" s="203"/>
      <c r="C266" s="199"/>
      <c r="D266" s="130"/>
      <c r="E266" s="130"/>
      <c r="F266" s="130"/>
    </row>
    <row r="267" spans="1:6" s="37" customFormat="1" x14ac:dyDescent="0.25">
      <c r="A267" s="202"/>
      <c r="B267" s="203"/>
      <c r="C267" s="199"/>
      <c r="D267" s="130"/>
      <c r="E267" s="130"/>
      <c r="F267" s="130"/>
    </row>
    <row r="268" spans="1:6" s="37" customFormat="1" x14ac:dyDescent="0.25">
      <c r="A268" s="202"/>
      <c r="B268" s="203"/>
      <c r="C268" s="199"/>
      <c r="D268" s="130"/>
      <c r="E268" s="130"/>
      <c r="F268" s="130"/>
    </row>
    <row r="269" spans="1:6" s="37" customFormat="1" x14ac:dyDescent="0.25">
      <c r="A269" s="202"/>
      <c r="B269" s="203"/>
      <c r="C269" s="199"/>
      <c r="D269" s="130"/>
      <c r="E269" s="130"/>
      <c r="F269" s="130"/>
    </row>
    <row r="270" spans="1:6" s="37" customFormat="1" x14ac:dyDescent="0.25">
      <c r="A270" s="202"/>
      <c r="B270" s="203"/>
      <c r="C270" s="199"/>
      <c r="D270" s="130"/>
      <c r="E270" s="130"/>
      <c r="F270" s="130"/>
    </row>
    <row r="271" spans="1:6" s="37" customFormat="1" x14ac:dyDescent="0.25">
      <c r="A271" s="202"/>
      <c r="B271" s="203"/>
      <c r="C271" s="199"/>
      <c r="D271" s="130"/>
      <c r="E271" s="130"/>
      <c r="F271" s="130"/>
    </row>
    <row r="272" spans="1:6" s="37" customFormat="1" x14ac:dyDescent="0.25">
      <c r="A272" s="202"/>
      <c r="B272" s="203"/>
      <c r="C272" s="199"/>
      <c r="D272" s="130"/>
      <c r="E272" s="130"/>
      <c r="F272" s="130"/>
    </row>
    <row r="273" spans="1:6" s="37" customFormat="1" x14ac:dyDescent="0.25">
      <c r="A273" s="202"/>
      <c r="B273" s="203"/>
      <c r="C273" s="199"/>
      <c r="D273" s="130"/>
      <c r="E273" s="130"/>
      <c r="F273" s="130"/>
    </row>
    <row r="274" spans="1:6" s="37" customFormat="1" x14ac:dyDescent="0.25">
      <c r="A274" s="202"/>
      <c r="B274" s="203"/>
      <c r="C274" s="199"/>
      <c r="D274" s="130"/>
      <c r="E274" s="130"/>
      <c r="F274" s="130"/>
    </row>
    <row r="275" spans="1:6" s="37" customFormat="1" x14ac:dyDescent="0.25">
      <c r="A275" s="202"/>
      <c r="B275" s="203"/>
      <c r="C275" s="199"/>
      <c r="D275" s="130"/>
      <c r="E275" s="130"/>
      <c r="F275" s="130"/>
    </row>
    <row r="276" spans="1:6" s="37" customFormat="1" x14ac:dyDescent="0.25">
      <c r="A276" s="202"/>
      <c r="B276" s="203"/>
      <c r="C276" s="199"/>
      <c r="D276" s="130"/>
      <c r="E276" s="130"/>
      <c r="F276" s="130"/>
    </row>
    <row r="277" spans="1:6" s="37" customFormat="1" x14ac:dyDescent="0.25">
      <c r="A277" s="202"/>
      <c r="B277" s="203"/>
      <c r="C277" s="199"/>
      <c r="D277" s="130"/>
      <c r="E277" s="130"/>
      <c r="F277" s="130"/>
    </row>
    <row r="278" spans="1:6" s="37" customFormat="1" x14ac:dyDescent="0.25">
      <c r="A278" s="202"/>
      <c r="B278" s="203"/>
      <c r="C278" s="199"/>
      <c r="D278" s="130"/>
      <c r="E278" s="130"/>
      <c r="F278" s="130"/>
    </row>
    <row r="279" spans="1:6" s="37" customFormat="1" x14ac:dyDescent="0.25">
      <c r="A279" s="202"/>
      <c r="B279" s="203"/>
      <c r="C279" s="199"/>
      <c r="D279" s="130"/>
      <c r="E279" s="130"/>
      <c r="F279" s="130"/>
    </row>
    <row r="280" spans="1:6" s="37" customFormat="1" x14ac:dyDescent="0.25">
      <c r="A280" s="202"/>
      <c r="B280" s="203"/>
      <c r="C280" s="199"/>
      <c r="D280" s="130"/>
      <c r="E280" s="130"/>
      <c r="F280" s="130"/>
    </row>
    <row r="281" spans="1:6" s="37" customFormat="1" x14ac:dyDescent="0.25">
      <c r="A281" s="202"/>
      <c r="B281" s="203"/>
      <c r="C281" s="199"/>
      <c r="D281" s="130"/>
      <c r="E281" s="130"/>
      <c r="F281" s="130"/>
    </row>
    <row r="282" spans="1:6" s="37" customFormat="1" x14ac:dyDescent="0.25">
      <c r="A282" s="202"/>
      <c r="B282" s="203"/>
      <c r="C282" s="199"/>
      <c r="D282" s="130"/>
      <c r="E282" s="130"/>
      <c r="F282" s="130"/>
    </row>
    <row r="283" spans="1:6" s="37" customFormat="1" x14ac:dyDescent="0.25">
      <c r="A283" s="202"/>
      <c r="B283" s="203"/>
      <c r="C283" s="199"/>
      <c r="D283" s="130"/>
      <c r="E283" s="130"/>
      <c r="F283" s="130"/>
    </row>
    <row r="284" spans="1:6" s="37" customFormat="1" x14ac:dyDescent="0.25">
      <c r="A284" s="202"/>
      <c r="B284" s="203"/>
      <c r="C284" s="199"/>
      <c r="D284" s="130"/>
      <c r="E284" s="130"/>
      <c r="F284" s="130"/>
    </row>
    <row r="285" spans="1:6" s="37" customFormat="1" x14ac:dyDescent="0.25">
      <c r="A285" s="202"/>
      <c r="B285" s="203"/>
      <c r="C285" s="199"/>
      <c r="D285" s="130"/>
      <c r="E285" s="130"/>
      <c r="F285" s="130"/>
    </row>
    <row r="286" spans="1:6" s="37" customFormat="1" x14ac:dyDescent="0.25">
      <c r="A286" s="202"/>
      <c r="B286" s="203"/>
      <c r="C286" s="199"/>
      <c r="D286" s="130"/>
      <c r="E286" s="130"/>
      <c r="F286" s="130"/>
    </row>
    <row r="287" spans="1:6" s="37" customFormat="1" x14ac:dyDescent="0.25">
      <c r="A287" s="202"/>
      <c r="B287" s="203"/>
      <c r="C287" s="199"/>
      <c r="D287" s="130"/>
      <c r="E287" s="130"/>
      <c r="F287" s="130"/>
    </row>
    <row r="288" spans="1:6" s="37" customFormat="1" x14ac:dyDescent="0.25">
      <c r="A288" s="202"/>
      <c r="B288" s="203"/>
      <c r="C288" s="199"/>
      <c r="D288" s="130"/>
      <c r="E288" s="130"/>
      <c r="F288" s="130"/>
    </row>
    <row r="289" spans="1:6" s="37" customFormat="1" x14ac:dyDescent="0.25">
      <c r="A289" s="202"/>
      <c r="B289" s="203"/>
      <c r="C289" s="199"/>
      <c r="D289" s="130"/>
      <c r="E289" s="130"/>
      <c r="F289" s="130"/>
    </row>
    <row r="290" spans="1:6" s="37" customFormat="1" x14ac:dyDescent="0.25">
      <c r="A290" s="202"/>
      <c r="B290" s="203"/>
      <c r="C290" s="199"/>
      <c r="D290" s="130"/>
      <c r="E290" s="130"/>
      <c r="F290" s="130"/>
    </row>
    <row r="291" spans="1:6" s="37" customFormat="1" x14ac:dyDescent="0.25">
      <c r="A291" s="202"/>
      <c r="B291" s="203"/>
      <c r="C291" s="199"/>
      <c r="D291" s="130"/>
      <c r="E291" s="130"/>
      <c r="F291" s="130"/>
    </row>
    <row r="292" spans="1:6" s="37" customFormat="1" x14ac:dyDescent="0.25">
      <c r="A292" s="202"/>
      <c r="B292" s="203"/>
      <c r="C292" s="199"/>
      <c r="D292" s="130"/>
      <c r="E292" s="130"/>
      <c r="F292" s="130"/>
    </row>
    <row r="293" spans="1:6" s="37" customFormat="1" x14ac:dyDescent="0.25">
      <c r="A293" s="202"/>
      <c r="B293" s="203"/>
      <c r="C293" s="199"/>
      <c r="D293" s="130"/>
      <c r="E293" s="130"/>
      <c r="F293" s="130"/>
    </row>
    <row r="294" spans="1:6" s="37" customFormat="1" x14ac:dyDescent="0.25">
      <c r="A294" s="202"/>
      <c r="B294" s="203"/>
      <c r="C294" s="199"/>
      <c r="D294" s="130"/>
      <c r="E294" s="130"/>
      <c r="F294" s="130"/>
    </row>
    <row r="295" spans="1:6" s="37" customFormat="1" x14ac:dyDescent="0.25">
      <c r="A295" s="202"/>
      <c r="B295" s="203"/>
      <c r="C295" s="199"/>
      <c r="D295" s="130"/>
      <c r="E295" s="130"/>
      <c r="F295" s="130"/>
    </row>
    <row r="296" spans="1:6" s="37" customFormat="1" x14ac:dyDescent="0.25">
      <c r="A296" s="202"/>
      <c r="B296" s="203"/>
      <c r="C296" s="199"/>
      <c r="D296" s="130"/>
      <c r="E296" s="130"/>
      <c r="F296" s="130"/>
    </row>
    <row r="297" spans="1:6" s="37" customFormat="1" x14ac:dyDescent="0.25">
      <c r="A297" s="202"/>
      <c r="B297" s="203"/>
      <c r="C297" s="199"/>
      <c r="D297" s="130"/>
      <c r="E297" s="130"/>
      <c r="F297" s="130"/>
    </row>
    <row r="298" spans="1:6" s="37" customFormat="1" x14ac:dyDescent="0.25">
      <c r="A298" s="202"/>
      <c r="B298" s="203"/>
      <c r="C298" s="199"/>
      <c r="D298" s="130"/>
      <c r="E298" s="130"/>
      <c r="F298" s="130"/>
    </row>
    <row r="299" spans="1:6" s="37" customFormat="1" x14ac:dyDescent="0.25">
      <c r="A299" s="202"/>
      <c r="B299" s="203"/>
      <c r="C299" s="199"/>
      <c r="D299" s="130"/>
      <c r="E299" s="130"/>
      <c r="F299" s="130"/>
    </row>
    <row r="300" spans="1:6" s="37" customFormat="1" x14ac:dyDescent="0.25">
      <c r="A300" s="202"/>
      <c r="B300" s="203"/>
      <c r="C300" s="199"/>
      <c r="D300" s="130"/>
      <c r="E300" s="130"/>
      <c r="F300" s="130"/>
    </row>
    <row r="301" spans="1:6" s="37" customFormat="1" x14ac:dyDescent="0.25">
      <c r="A301" s="202"/>
      <c r="B301" s="203"/>
      <c r="C301" s="199"/>
      <c r="D301" s="130"/>
      <c r="E301" s="130"/>
      <c r="F301" s="130"/>
    </row>
    <row r="302" spans="1:6" s="37" customFormat="1" x14ac:dyDescent="0.25">
      <c r="A302" s="202"/>
      <c r="B302" s="203"/>
      <c r="C302" s="199"/>
      <c r="D302" s="130"/>
      <c r="E302" s="130"/>
      <c r="F302" s="130"/>
    </row>
    <row r="303" spans="1:6" s="37" customFormat="1" x14ac:dyDescent="0.25">
      <c r="A303" s="202"/>
      <c r="B303" s="203"/>
      <c r="C303" s="199"/>
      <c r="D303" s="130"/>
      <c r="E303" s="130"/>
      <c r="F303" s="130"/>
    </row>
    <row r="304" spans="1:6" s="37" customFormat="1" x14ac:dyDescent="0.25">
      <c r="A304" s="202"/>
      <c r="B304" s="203"/>
      <c r="C304" s="199"/>
      <c r="D304" s="130"/>
      <c r="E304" s="130"/>
      <c r="F304" s="130"/>
    </row>
    <row r="305" spans="1:6" s="37" customFormat="1" x14ac:dyDescent="0.25">
      <c r="A305" s="202"/>
      <c r="B305" s="203"/>
      <c r="C305" s="199"/>
      <c r="D305" s="130"/>
      <c r="E305" s="130"/>
      <c r="F305" s="130"/>
    </row>
    <row r="306" spans="1:6" s="37" customFormat="1" x14ac:dyDescent="0.25">
      <c r="A306" s="202"/>
      <c r="B306" s="203"/>
      <c r="C306" s="199"/>
      <c r="D306" s="130"/>
      <c r="E306" s="130"/>
      <c r="F306" s="130"/>
    </row>
    <row r="307" spans="1:6" s="37" customFormat="1" x14ac:dyDescent="0.25">
      <c r="A307" s="202"/>
      <c r="B307" s="203"/>
      <c r="C307" s="199"/>
      <c r="D307" s="130"/>
      <c r="E307" s="130"/>
      <c r="F307" s="130"/>
    </row>
    <row r="308" spans="1:6" s="37" customFormat="1" x14ac:dyDescent="0.25">
      <c r="A308" s="202"/>
      <c r="B308" s="203"/>
      <c r="C308" s="199"/>
      <c r="D308" s="130"/>
      <c r="E308" s="130"/>
      <c r="F308" s="130"/>
    </row>
    <row r="309" spans="1:6" s="37" customFormat="1" x14ac:dyDescent="0.25">
      <c r="A309" s="202"/>
      <c r="B309" s="203"/>
      <c r="C309" s="199"/>
      <c r="D309" s="130"/>
      <c r="E309" s="130"/>
      <c r="F309" s="130"/>
    </row>
    <row r="310" spans="1:6" s="37" customFormat="1" x14ac:dyDescent="0.25">
      <c r="A310" s="202"/>
      <c r="B310" s="203"/>
      <c r="C310" s="199"/>
      <c r="D310" s="130"/>
      <c r="E310" s="130"/>
      <c r="F310" s="130"/>
    </row>
    <row r="311" spans="1:6" s="37" customFormat="1" x14ac:dyDescent="0.25">
      <c r="A311" s="202"/>
      <c r="B311" s="203"/>
      <c r="C311" s="199"/>
      <c r="D311" s="130"/>
      <c r="E311" s="130"/>
      <c r="F311" s="130"/>
    </row>
    <row r="312" spans="1:6" s="37" customFormat="1" x14ac:dyDescent="0.25">
      <c r="A312" s="202"/>
      <c r="B312" s="203"/>
      <c r="C312" s="199"/>
      <c r="D312" s="130"/>
      <c r="E312" s="130"/>
      <c r="F312" s="130"/>
    </row>
    <row r="313" spans="1:6" s="37" customFormat="1" x14ac:dyDescent="0.25">
      <c r="A313" s="202"/>
      <c r="B313" s="203"/>
      <c r="C313" s="199"/>
      <c r="D313" s="130"/>
      <c r="E313" s="130"/>
      <c r="F313" s="130"/>
    </row>
    <row r="314" spans="1:6" s="37" customFormat="1" x14ac:dyDescent="0.25">
      <c r="A314" s="202"/>
      <c r="B314" s="203"/>
      <c r="C314" s="199"/>
      <c r="D314" s="130"/>
      <c r="E314" s="130"/>
      <c r="F314" s="130"/>
    </row>
    <row r="315" spans="1:6" s="37" customFormat="1" x14ac:dyDescent="0.25">
      <c r="A315" s="202"/>
      <c r="B315" s="203"/>
      <c r="C315" s="199"/>
      <c r="D315" s="130"/>
      <c r="E315" s="130"/>
      <c r="F315" s="130"/>
    </row>
    <row r="316" spans="1:6" s="37" customFormat="1" x14ac:dyDescent="0.25">
      <c r="A316" s="202"/>
      <c r="B316" s="203"/>
      <c r="C316" s="199"/>
      <c r="D316" s="130"/>
      <c r="E316" s="130"/>
      <c r="F316" s="130"/>
    </row>
    <row r="317" spans="1:6" s="37" customFormat="1" x14ac:dyDescent="0.25">
      <c r="A317" s="202"/>
      <c r="B317" s="203"/>
      <c r="C317" s="199"/>
      <c r="D317" s="130"/>
      <c r="E317" s="130"/>
      <c r="F317" s="130"/>
    </row>
    <row r="318" spans="1:6" s="37" customFormat="1" x14ac:dyDescent="0.25">
      <c r="A318" s="202"/>
      <c r="B318" s="203"/>
      <c r="C318" s="199"/>
      <c r="D318" s="130"/>
      <c r="E318" s="130"/>
      <c r="F318" s="130"/>
    </row>
    <row r="319" spans="1:6" s="37" customFormat="1" x14ac:dyDescent="0.25">
      <c r="A319" s="202"/>
      <c r="B319" s="203"/>
      <c r="C319" s="199"/>
      <c r="D319" s="130"/>
      <c r="E319" s="130"/>
      <c r="F319" s="130"/>
    </row>
    <row r="320" spans="1:6" s="37" customFormat="1" x14ac:dyDescent="0.25">
      <c r="A320" s="202"/>
      <c r="B320" s="203"/>
      <c r="C320" s="199"/>
      <c r="D320" s="130"/>
      <c r="E320" s="130"/>
      <c r="F320" s="130"/>
    </row>
    <row r="321" spans="1:6" s="37" customFormat="1" x14ac:dyDescent="0.25">
      <c r="A321" s="202"/>
      <c r="B321" s="203"/>
      <c r="C321" s="199"/>
      <c r="D321" s="130"/>
      <c r="E321" s="130"/>
      <c r="F321" s="130"/>
    </row>
    <row r="322" spans="1:6" s="37" customFormat="1" x14ac:dyDescent="0.25">
      <c r="A322" s="202"/>
      <c r="B322" s="203"/>
      <c r="C322" s="199"/>
      <c r="D322" s="130"/>
      <c r="E322" s="130"/>
      <c r="F322" s="130"/>
    </row>
    <row r="323" spans="1:6" s="37" customFormat="1" x14ac:dyDescent="0.25">
      <c r="A323" s="202"/>
      <c r="B323" s="203"/>
      <c r="C323" s="199"/>
      <c r="D323" s="130"/>
      <c r="E323" s="130"/>
      <c r="F323" s="130"/>
    </row>
    <row r="324" spans="1:6" s="37" customFormat="1" x14ac:dyDescent="0.25">
      <c r="A324" s="202"/>
      <c r="B324" s="203"/>
      <c r="C324" s="199"/>
      <c r="D324" s="130"/>
      <c r="E324" s="130"/>
      <c r="F324" s="130"/>
    </row>
    <row r="325" spans="1:6" s="37" customFormat="1" x14ac:dyDescent="0.25">
      <c r="A325" s="202"/>
      <c r="B325" s="203"/>
      <c r="C325" s="199"/>
      <c r="D325" s="130"/>
      <c r="E325" s="130"/>
      <c r="F325" s="130"/>
    </row>
    <row r="326" spans="1:6" s="37" customFormat="1" x14ac:dyDescent="0.25">
      <c r="A326" s="202"/>
      <c r="B326" s="203"/>
      <c r="C326" s="199"/>
      <c r="D326" s="130"/>
      <c r="E326" s="130"/>
      <c r="F326" s="130"/>
    </row>
    <row r="327" spans="1:6" s="37" customFormat="1" x14ac:dyDescent="0.25">
      <c r="A327" s="202"/>
      <c r="B327" s="203"/>
      <c r="C327" s="199"/>
      <c r="D327" s="130"/>
      <c r="E327" s="130"/>
      <c r="F327" s="130"/>
    </row>
    <row r="328" spans="1:6" s="37" customFormat="1" x14ac:dyDescent="0.25">
      <c r="A328" s="202"/>
      <c r="B328" s="203"/>
      <c r="C328" s="199"/>
      <c r="D328" s="130"/>
      <c r="E328" s="130"/>
      <c r="F328" s="130"/>
    </row>
    <row r="329" spans="1:6" s="37" customFormat="1" x14ac:dyDescent="0.25">
      <c r="A329" s="202"/>
      <c r="B329" s="203"/>
      <c r="C329" s="199"/>
      <c r="D329" s="130"/>
      <c r="E329" s="130"/>
      <c r="F329" s="130"/>
    </row>
    <row r="330" spans="1:6" s="37" customFormat="1" x14ac:dyDescent="0.25">
      <c r="A330" s="202"/>
      <c r="B330" s="203"/>
      <c r="C330" s="199"/>
      <c r="D330" s="130"/>
      <c r="E330" s="130"/>
      <c r="F330" s="130"/>
    </row>
    <row r="331" spans="1:6" s="37" customFormat="1" x14ac:dyDescent="0.25">
      <c r="A331" s="202"/>
      <c r="B331" s="203"/>
      <c r="C331" s="199"/>
      <c r="D331" s="130"/>
      <c r="E331" s="130"/>
      <c r="F331" s="130"/>
    </row>
    <row r="332" spans="1:6" s="37" customFormat="1" x14ac:dyDescent="0.25">
      <c r="A332" s="202"/>
      <c r="B332" s="203"/>
      <c r="C332" s="199"/>
      <c r="D332" s="130"/>
      <c r="E332" s="130"/>
      <c r="F332" s="130"/>
    </row>
    <row r="333" spans="1:6" s="37" customFormat="1" x14ac:dyDescent="0.25">
      <c r="A333" s="202"/>
      <c r="B333" s="203"/>
      <c r="C333" s="199"/>
      <c r="D333" s="130"/>
      <c r="E333" s="130"/>
      <c r="F333" s="130"/>
    </row>
    <row r="334" spans="1:6" s="37" customFormat="1" x14ac:dyDescent="0.25">
      <c r="A334" s="202"/>
      <c r="B334" s="203"/>
      <c r="C334" s="199"/>
      <c r="D334" s="130"/>
      <c r="E334" s="130"/>
      <c r="F334" s="130"/>
    </row>
    <row r="335" spans="1:6" s="37" customFormat="1" x14ac:dyDescent="0.25">
      <c r="A335" s="202"/>
      <c r="B335" s="203"/>
      <c r="C335" s="199"/>
      <c r="D335" s="130"/>
      <c r="E335" s="130"/>
      <c r="F335" s="130"/>
    </row>
    <row r="336" spans="1:6" s="37" customFormat="1" x14ac:dyDescent="0.25">
      <c r="A336" s="202"/>
      <c r="B336" s="203"/>
      <c r="C336" s="199"/>
      <c r="D336" s="130"/>
      <c r="E336" s="130"/>
      <c r="F336" s="130"/>
    </row>
    <row r="337" spans="1:6" s="37" customFormat="1" x14ac:dyDescent="0.25">
      <c r="A337" s="202"/>
      <c r="B337" s="203"/>
      <c r="C337" s="199"/>
      <c r="D337" s="130"/>
      <c r="E337" s="130"/>
      <c r="F337" s="130"/>
    </row>
    <row r="338" spans="1:6" s="37" customFormat="1" x14ac:dyDescent="0.25">
      <c r="A338" s="202"/>
      <c r="B338" s="203"/>
      <c r="C338" s="199"/>
      <c r="D338" s="130"/>
      <c r="E338" s="130"/>
      <c r="F338" s="130"/>
    </row>
    <row r="339" spans="1:6" s="37" customFormat="1" x14ac:dyDescent="0.25">
      <c r="A339" s="202"/>
      <c r="B339" s="203"/>
      <c r="C339" s="199"/>
      <c r="D339" s="130"/>
      <c r="E339" s="130"/>
      <c r="F339" s="130"/>
    </row>
    <row r="340" spans="1:6" s="37" customFormat="1" x14ac:dyDescent="0.25">
      <c r="A340" s="202"/>
      <c r="B340" s="203"/>
      <c r="C340" s="199"/>
      <c r="D340" s="130"/>
      <c r="E340" s="130"/>
      <c r="F340" s="130"/>
    </row>
    <row r="341" spans="1:6" s="37" customFormat="1" x14ac:dyDescent="0.25">
      <c r="A341" s="202"/>
      <c r="B341" s="203"/>
      <c r="C341" s="199"/>
      <c r="D341" s="130"/>
      <c r="E341" s="130"/>
      <c r="F341" s="130"/>
    </row>
    <row r="342" spans="1:6" s="37" customFormat="1" x14ac:dyDescent="0.25">
      <c r="A342" s="202"/>
      <c r="B342" s="203"/>
      <c r="C342" s="199"/>
      <c r="D342" s="130"/>
      <c r="E342" s="130"/>
      <c r="F342" s="130"/>
    </row>
    <row r="343" spans="1:6" s="37" customFormat="1" x14ac:dyDescent="0.25">
      <c r="A343" s="202"/>
      <c r="B343" s="203"/>
      <c r="C343" s="199"/>
      <c r="D343" s="130"/>
      <c r="E343" s="130"/>
      <c r="F343" s="130"/>
    </row>
    <row r="344" spans="1:6" s="37" customFormat="1" x14ac:dyDescent="0.25">
      <c r="A344" s="202"/>
      <c r="B344" s="203"/>
      <c r="C344" s="199"/>
      <c r="D344" s="130"/>
      <c r="E344" s="130"/>
      <c r="F344" s="130"/>
    </row>
    <row r="345" spans="1:6" s="37" customFormat="1" x14ac:dyDescent="0.25">
      <c r="A345" s="202"/>
      <c r="B345" s="203"/>
      <c r="C345" s="199"/>
      <c r="D345" s="130"/>
      <c r="E345" s="130"/>
      <c r="F345" s="130"/>
    </row>
    <row r="346" spans="1:6" s="37" customFormat="1" x14ac:dyDescent="0.25">
      <c r="A346" s="202"/>
      <c r="B346" s="203"/>
      <c r="C346" s="199"/>
      <c r="D346" s="130"/>
      <c r="E346" s="130"/>
      <c r="F346" s="130"/>
    </row>
    <row r="347" spans="1:6" s="37" customFormat="1" x14ac:dyDescent="0.25">
      <c r="A347" s="202"/>
      <c r="B347" s="203"/>
      <c r="C347" s="199"/>
      <c r="D347" s="130"/>
      <c r="E347" s="130"/>
      <c r="F347" s="130"/>
    </row>
    <row r="348" spans="1:6" s="37" customFormat="1" x14ac:dyDescent="0.25">
      <c r="A348" s="202"/>
      <c r="B348" s="203"/>
      <c r="C348" s="199"/>
      <c r="D348" s="130"/>
      <c r="E348" s="130"/>
      <c r="F348" s="130"/>
    </row>
    <row r="349" spans="1:6" s="37" customFormat="1" x14ac:dyDescent="0.25">
      <c r="A349" s="202"/>
      <c r="B349" s="203"/>
      <c r="C349" s="199"/>
      <c r="D349" s="130"/>
      <c r="E349" s="130"/>
      <c r="F349" s="130"/>
    </row>
    <row r="350" spans="1:6" s="37" customFormat="1" x14ac:dyDescent="0.25">
      <c r="A350" s="202"/>
      <c r="B350" s="203"/>
      <c r="C350" s="199"/>
      <c r="D350" s="130"/>
      <c r="E350" s="130"/>
      <c r="F350" s="130"/>
    </row>
    <row r="351" spans="1:6" s="37" customFormat="1" x14ac:dyDescent="0.25">
      <c r="A351" s="202"/>
      <c r="B351" s="203"/>
      <c r="C351" s="199"/>
      <c r="D351" s="130"/>
      <c r="E351" s="130"/>
      <c r="F351" s="130"/>
    </row>
    <row r="352" spans="1:6" s="37" customFormat="1" x14ac:dyDescent="0.25">
      <c r="A352" s="202"/>
      <c r="B352" s="203"/>
      <c r="C352" s="199"/>
      <c r="D352" s="130"/>
      <c r="E352" s="130"/>
      <c r="F352" s="130"/>
    </row>
    <row r="353" spans="1:6" s="37" customFormat="1" x14ac:dyDescent="0.25">
      <c r="A353" s="202"/>
      <c r="B353" s="203"/>
      <c r="C353" s="199"/>
      <c r="D353" s="130"/>
      <c r="E353" s="130"/>
      <c r="F353" s="130"/>
    </row>
    <row r="354" spans="1:6" s="37" customFormat="1" x14ac:dyDescent="0.25">
      <c r="A354" s="202"/>
      <c r="B354" s="203"/>
      <c r="C354" s="199"/>
      <c r="D354" s="130"/>
      <c r="E354" s="130"/>
      <c r="F354" s="130"/>
    </row>
    <row r="355" spans="1:6" s="37" customFormat="1" x14ac:dyDescent="0.25">
      <c r="A355" s="202"/>
      <c r="B355" s="203"/>
      <c r="C355" s="199"/>
      <c r="D355" s="130"/>
      <c r="E355" s="130"/>
      <c r="F355" s="130"/>
    </row>
    <row r="356" spans="1:6" s="37" customFormat="1" x14ac:dyDescent="0.25">
      <c r="A356" s="202"/>
      <c r="B356" s="203"/>
      <c r="C356" s="199"/>
      <c r="D356" s="130"/>
      <c r="E356" s="130"/>
      <c r="F356" s="130"/>
    </row>
    <row r="357" spans="1:6" s="37" customFormat="1" x14ac:dyDescent="0.25">
      <c r="A357" s="202"/>
      <c r="B357" s="203"/>
      <c r="C357" s="199"/>
      <c r="D357" s="130"/>
      <c r="E357" s="130"/>
      <c r="F357" s="130"/>
    </row>
    <row r="358" spans="1:6" s="37" customFormat="1" x14ac:dyDescent="0.25">
      <c r="A358" s="202"/>
      <c r="B358" s="203"/>
      <c r="C358" s="199"/>
      <c r="D358" s="130"/>
      <c r="E358" s="130"/>
      <c r="F358" s="130"/>
    </row>
    <row r="359" spans="1:6" s="37" customFormat="1" x14ac:dyDescent="0.25">
      <c r="A359" s="202"/>
      <c r="B359" s="203"/>
      <c r="C359" s="199"/>
      <c r="D359" s="130"/>
      <c r="E359" s="130"/>
      <c r="F359" s="130"/>
    </row>
    <row r="360" spans="1:6" s="37" customFormat="1" x14ac:dyDescent="0.25">
      <c r="A360" s="202"/>
      <c r="B360" s="203"/>
      <c r="C360" s="199"/>
      <c r="D360" s="130"/>
      <c r="E360" s="130"/>
      <c r="F360" s="130"/>
    </row>
    <row r="361" spans="1:6" s="37" customFormat="1" x14ac:dyDescent="0.25">
      <c r="A361" s="202"/>
      <c r="B361" s="203"/>
      <c r="C361" s="199"/>
      <c r="D361" s="130"/>
      <c r="E361" s="130"/>
      <c r="F361" s="130"/>
    </row>
    <row r="362" spans="1:6" s="37" customFormat="1" x14ac:dyDescent="0.25">
      <c r="A362" s="202"/>
      <c r="B362" s="203"/>
      <c r="C362" s="199"/>
      <c r="D362" s="130"/>
      <c r="E362" s="130"/>
      <c r="F362" s="130"/>
    </row>
    <row r="363" spans="1:6" s="37" customFormat="1" x14ac:dyDescent="0.25">
      <c r="A363" s="202"/>
      <c r="B363" s="203"/>
      <c r="C363" s="199"/>
      <c r="D363" s="130"/>
      <c r="E363" s="130"/>
      <c r="F363" s="130"/>
    </row>
    <row r="364" spans="1:6" s="37" customFormat="1" x14ac:dyDescent="0.25">
      <c r="A364" s="202"/>
      <c r="B364" s="203"/>
      <c r="C364" s="199"/>
      <c r="D364" s="130"/>
      <c r="E364" s="130"/>
      <c r="F364" s="130"/>
    </row>
    <row r="365" spans="1:6" s="37" customFormat="1" x14ac:dyDescent="0.25">
      <c r="A365" s="202"/>
      <c r="B365" s="203"/>
      <c r="C365" s="199"/>
      <c r="D365" s="130"/>
      <c r="E365" s="130"/>
      <c r="F365" s="130"/>
    </row>
    <row r="366" spans="1:6" s="37" customFormat="1" x14ac:dyDescent="0.25">
      <c r="A366" s="202"/>
      <c r="B366" s="203"/>
      <c r="C366" s="199"/>
      <c r="D366" s="130"/>
      <c r="E366" s="130"/>
      <c r="F366" s="130"/>
    </row>
    <row r="367" spans="1:6" s="37" customFormat="1" x14ac:dyDescent="0.25">
      <c r="A367" s="202"/>
      <c r="B367" s="203"/>
      <c r="C367" s="199"/>
      <c r="D367" s="130"/>
      <c r="E367" s="130"/>
      <c r="F367" s="130"/>
    </row>
    <row r="368" spans="1:6" s="37" customFormat="1" x14ac:dyDescent="0.25">
      <c r="A368" s="202"/>
      <c r="B368" s="203"/>
      <c r="C368" s="199"/>
      <c r="D368" s="130"/>
      <c r="E368" s="130"/>
      <c r="F368" s="130"/>
    </row>
    <row r="369" spans="1:6" s="37" customFormat="1" x14ac:dyDescent="0.25">
      <c r="A369" s="202"/>
      <c r="B369" s="203"/>
      <c r="C369" s="199"/>
      <c r="D369" s="130"/>
      <c r="E369" s="130"/>
      <c r="F369" s="130"/>
    </row>
    <row r="370" spans="1:6" s="37" customFormat="1" x14ac:dyDescent="0.25">
      <c r="A370" s="202"/>
      <c r="B370" s="203"/>
      <c r="C370" s="199"/>
      <c r="D370" s="130"/>
      <c r="E370" s="130"/>
      <c r="F370" s="130"/>
    </row>
    <row r="371" spans="1:6" s="37" customFormat="1" x14ac:dyDescent="0.25">
      <c r="A371" s="202"/>
      <c r="B371" s="203"/>
      <c r="C371" s="199"/>
      <c r="D371" s="130"/>
      <c r="E371" s="130"/>
      <c r="F371" s="130"/>
    </row>
    <row r="372" spans="1:6" s="37" customFormat="1" x14ac:dyDescent="0.25">
      <c r="A372" s="202"/>
      <c r="B372" s="203"/>
      <c r="C372" s="199"/>
      <c r="D372" s="130"/>
      <c r="E372" s="130"/>
      <c r="F372" s="130"/>
    </row>
    <row r="373" spans="1:6" s="37" customFormat="1" x14ac:dyDescent="0.25">
      <c r="A373" s="202"/>
      <c r="B373" s="203"/>
      <c r="C373" s="199"/>
      <c r="D373" s="130"/>
      <c r="E373" s="130"/>
      <c r="F373" s="130"/>
    </row>
    <row r="374" spans="1:6" s="37" customFormat="1" x14ac:dyDescent="0.25">
      <c r="A374" s="202"/>
      <c r="B374" s="203"/>
      <c r="C374" s="199"/>
      <c r="D374" s="130"/>
      <c r="E374" s="130"/>
      <c r="F374" s="130"/>
    </row>
    <row r="375" spans="1:6" s="37" customFormat="1" x14ac:dyDescent="0.25">
      <c r="A375" s="202"/>
      <c r="B375" s="203"/>
      <c r="C375" s="199"/>
      <c r="D375" s="130"/>
      <c r="E375" s="130"/>
      <c r="F375" s="130"/>
    </row>
    <row r="376" spans="1:6" s="37" customFormat="1" x14ac:dyDescent="0.25">
      <c r="A376" s="202"/>
      <c r="B376" s="203"/>
      <c r="C376" s="199"/>
      <c r="D376" s="130"/>
      <c r="E376" s="130"/>
      <c r="F376" s="130"/>
    </row>
    <row r="377" spans="1:6" s="37" customFormat="1" x14ac:dyDescent="0.25">
      <c r="A377" s="202"/>
      <c r="B377" s="203"/>
      <c r="C377" s="199"/>
      <c r="D377" s="130"/>
      <c r="E377" s="130"/>
      <c r="F377" s="130"/>
    </row>
    <row r="378" spans="1:6" s="37" customFormat="1" x14ac:dyDescent="0.25">
      <c r="A378" s="202"/>
      <c r="B378" s="203"/>
      <c r="C378" s="199"/>
      <c r="D378" s="130"/>
      <c r="E378" s="130"/>
      <c r="F378" s="130"/>
    </row>
    <row r="379" spans="1:6" s="37" customFormat="1" x14ac:dyDescent="0.25">
      <c r="A379" s="202"/>
      <c r="B379" s="203"/>
      <c r="C379" s="199"/>
      <c r="D379" s="130"/>
      <c r="E379" s="130"/>
      <c r="F379" s="130"/>
    </row>
    <row r="380" spans="1:6" s="37" customFormat="1" x14ac:dyDescent="0.25">
      <c r="A380" s="202"/>
      <c r="B380" s="203"/>
      <c r="C380" s="199"/>
      <c r="D380" s="130"/>
      <c r="E380" s="130"/>
      <c r="F380" s="130"/>
    </row>
    <row r="381" spans="1:6" s="37" customFormat="1" x14ac:dyDescent="0.25">
      <c r="A381" s="202"/>
      <c r="B381" s="203"/>
      <c r="C381" s="199"/>
      <c r="D381" s="130"/>
      <c r="E381" s="130"/>
      <c r="F381" s="130"/>
    </row>
    <row r="382" spans="1:6" s="37" customFormat="1" x14ac:dyDescent="0.25">
      <c r="A382" s="202"/>
      <c r="B382" s="203"/>
      <c r="C382" s="199"/>
      <c r="D382" s="130"/>
      <c r="E382" s="130"/>
      <c r="F382" s="130"/>
    </row>
    <row r="383" spans="1:6" s="37" customFormat="1" x14ac:dyDescent="0.25">
      <c r="A383" s="202"/>
      <c r="B383" s="203"/>
      <c r="C383" s="199"/>
      <c r="D383" s="130"/>
      <c r="E383" s="130"/>
      <c r="F383" s="130"/>
    </row>
    <row r="384" spans="1:6" s="37" customFormat="1" x14ac:dyDescent="0.25">
      <c r="A384" s="202"/>
      <c r="B384" s="203"/>
      <c r="C384" s="199"/>
      <c r="D384" s="130"/>
      <c r="E384" s="130"/>
      <c r="F384" s="130"/>
    </row>
    <row r="385" spans="1:6" s="37" customFormat="1" x14ac:dyDescent="0.25">
      <c r="A385" s="202"/>
      <c r="B385" s="203"/>
      <c r="C385" s="199"/>
      <c r="D385" s="130"/>
      <c r="E385" s="130"/>
      <c r="F385" s="130"/>
    </row>
    <row r="386" spans="1:6" s="37" customFormat="1" x14ac:dyDescent="0.25">
      <c r="A386" s="202"/>
      <c r="B386" s="203"/>
      <c r="C386" s="199"/>
      <c r="D386" s="130"/>
      <c r="E386" s="130"/>
      <c r="F386" s="130"/>
    </row>
    <row r="387" spans="1:6" s="37" customFormat="1" x14ac:dyDescent="0.25">
      <c r="A387" s="202"/>
      <c r="B387" s="203"/>
      <c r="C387" s="199"/>
      <c r="D387" s="130"/>
      <c r="E387" s="130"/>
      <c r="F387" s="130"/>
    </row>
    <row r="388" spans="1:6" s="37" customFormat="1" x14ac:dyDescent="0.25">
      <c r="A388" s="202"/>
      <c r="B388" s="203"/>
      <c r="C388" s="199"/>
      <c r="D388" s="130"/>
      <c r="E388" s="130"/>
      <c r="F388" s="130"/>
    </row>
    <row r="389" spans="1:6" s="37" customFormat="1" x14ac:dyDescent="0.25">
      <c r="A389" s="202"/>
      <c r="B389" s="203"/>
      <c r="C389" s="199"/>
      <c r="D389" s="130"/>
      <c r="E389" s="130"/>
      <c r="F389" s="130"/>
    </row>
    <row r="390" spans="1:6" s="37" customFormat="1" x14ac:dyDescent="0.25">
      <c r="A390" s="202"/>
      <c r="B390" s="203"/>
      <c r="C390" s="199"/>
      <c r="D390" s="130"/>
      <c r="E390" s="130"/>
      <c r="F390" s="130"/>
    </row>
    <row r="391" spans="1:6" s="37" customFormat="1" x14ac:dyDescent="0.25">
      <c r="A391" s="202"/>
      <c r="B391" s="203"/>
      <c r="C391" s="199"/>
      <c r="D391" s="130"/>
      <c r="E391" s="130"/>
      <c r="F391" s="130"/>
    </row>
    <row r="392" spans="1:6" s="37" customFormat="1" x14ac:dyDescent="0.25">
      <c r="A392" s="202"/>
      <c r="B392" s="203"/>
      <c r="C392" s="199"/>
      <c r="D392" s="130"/>
      <c r="E392" s="130"/>
      <c r="F392" s="130"/>
    </row>
    <row r="393" spans="1:6" s="37" customFormat="1" x14ac:dyDescent="0.25">
      <c r="A393" s="202"/>
      <c r="B393" s="203"/>
      <c r="C393" s="199"/>
      <c r="D393" s="130"/>
      <c r="E393" s="130"/>
      <c r="F393" s="130"/>
    </row>
    <row r="394" spans="1:6" s="37" customFormat="1" x14ac:dyDescent="0.25">
      <c r="A394" s="202"/>
      <c r="B394" s="203"/>
      <c r="C394" s="199"/>
      <c r="D394" s="130"/>
      <c r="E394" s="130"/>
      <c r="F394" s="130"/>
    </row>
    <row r="395" spans="1:6" s="37" customFormat="1" x14ac:dyDescent="0.25">
      <c r="A395" s="202"/>
      <c r="B395" s="203"/>
      <c r="C395" s="199"/>
      <c r="D395" s="130"/>
      <c r="E395" s="130"/>
      <c r="F395" s="130"/>
    </row>
    <row r="396" spans="1:6" s="37" customFormat="1" x14ac:dyDescent="0.25">
      <c r="A396" s="202"/>
      <c r="B396" s="203"/>
      <c r="C396" s="199"/>
      <c r="D396" s="130"/>
      <c r="E396" s="130"/>
      <c r="F396" s="130"/>
    </row>
    <row r="397" spans="1:6" s="37" customFormat="1" x14ac:dyDescent="0.25">
      <c r="A397" s="202"/>
      <c r="B397" s="203"/>
      <c r="C397" s="199"/>
      <c r="D397" s="130"/>
      <c r="E397" s="130"/>
      <c r="F397" s="130"/>
    </row>
    <row r="398" spans="1:6" s="37" customFormat="1" x14ac:dyDescent="0.25">
      <c r="A398" s="202"/>
      <c r="B398" s="203"/>
      <c r="C398" s="199"/>
      <c r="D398" s="130"/>
      <c r="E398" s="130"/>
      <c r="F398" s="130"/>
    </row>
    <row r="399" spans="1:6" s="37" customFormat="1" x14ac:dyDescent="0.25">
      <c r="A399" s="202"/>
      <c r="B399" s="203"/>
      <c r="C399" s="199"/>
      <c r="D399" s="130"/>
      <c r="E399" s="130"/>
      <c r="F399" s="130"/>
    </row>
    <row r="400" spans="1:6" s="37" customFormat="1" x14ac:dyDescent="0.25">
      <c r="A400" s="202"/>
      <c r="B400" s="203"/>
      <c r="C400" s="199"/>
      <c r="D400" s="130"/>
      <c r="E400" s="130"/>
      <c r="F400" s="130"/>
    </row>
    <row r="401" spans="1:6" s="37" customFormat="1" x14ac:dyDescent="0.25">
      <c r="A401" s="202"/>
      <c r="B401" s="203"/>
      <c r="C401" s="199"/>
      <c r="D401" s="130"/>
      <c r="E401" s="130"/>
      <c r="F401" s="130"/>
    </row>
    <row r="402" spans="1:6" s="37" customFormat="1" x14ac:dyDescent="0.25">
      <c r="A402" s="202"/>
      <c r="B402" s="203"/>
      <c r="C402" s="199"/>
      <c r="D402" s="130"/>
      <c r="E402" s="130"/>
      <c r="F402" s="130"/>
    </row>
    <row r="403" spans="1:6" s="37" customFormat="1" x14ac:dyDescent="0.25">
      <c r="A403" s="202"/>
      <c r="B403" s="203"/>
      <c r="C403" s="199"/>
      <c r="D403" s="130"/>
      <c r="E403" s="130"/>
      <c r="F403" s="130"/>
    </row>
    <row r="404" spans="1:6" s="37" customFormat="1" x14ac:dyDescent="0.25">
      <c r="A404" s="202"/>
      <c r="B404" s="203"/>
      <c r="C404" s="199"/>
      <c r="D404" s="130"/>
      <c r="E404" s="130"/>
      <c r="F404" s="130"/>
    </row>
    <row r="405" spans="1:6" s="37" customFormat="1" x14ac:dyDescent="0.25">
      <c r="A405" s="202"/>
      <c r="B405" s="203"/>
      <c r="C405" s="199"/>
      <c r="D405" s="130"/>
      <c r="E405" s="130"/>
      <c r="F405" s="130"/>
    </row>
    <row r="406" spans="1:6" s="37" customFormat="1" x14ac:dyDescent="0.25">
      <c r="A406" s="202"/>
      <c r="B406" s="203"/>
      <c r="C406" s="199"/>
      <c r="D406" s="130"/>
      <c r="E406" s="130"/>
      <c r="F406" s="130"/>
    </row>
    <row r="407" spans="1:6" s="37" customFormat="1" x14ac:dyDescent="0.25">
      <c r="A407" s="202"/>
      <c r="B407" s="203"/>
      <c r="C407" s="199"/>
      <c r="D407" s="130"/>
      <c r="E407" s="130"/>
      <c r="F407" s="130"/>
    </row>
    <row r="408" spans="1:6" s="37" customFormat="1" x14ac:dyDescent="0.25">
      <c r="A408" s="202"/>
      <c r="B408" s="203"/>
      <c r="C408" s="199"/>
      <c r="D408" s="130"/>
      <c r="E408" s="130"/>
      <c r="F408" s="130"/>
    </row>
    <row r="409" spans="1:6" s="37" customFormat="1" x14ac:dyDescent="0.25">
      <c r="A409" s="202"/>
      <c r="B409" s="203"/>
      <c r="C409" s="199"/>
      <c r="D409" s="130"/>
      <c r="E409" s="130"/>
      <c r="F409" s="130"/>
    </row>
    <row r="410" spans="1:6" s="37" customFormat="1" x14ac:dyDescent="0.25">
      <c r="A410" s="202"/>
      <c r="B410" s="203"/>
      <c r="C410" s="199"/>
      <c r="D410" s="130"/>
      <c r="E410" s="130"/>
      <c r="F410" s="130"/>
    </row>
    <row r="411" spans="1:6" s="37" customFormat="1" x14ac:dyDescent="0.25">
      <c r="A411" s="202"/>
      <c r="B411" s="203"/>
      <c r="C411" s="199"/>
      <c r="D411" s="130"/>
      <c r="E411" s="130"/>
      <c r="F411" s="130"/>
    </row>
    <row r="412" spans="1:6" s="37" customFormat="1" x14ac:dyDescent="0.25">
      <c r="A412" s="202"/>
      <c r="B412" s="203"/>
      <c r="C412" s="199"/>
      <c r="D412" s="130"/>
      <c r="E412" s="130"/>
      <c r="F412" s="130"/>
    </row>
    <row r="413" spans="1:6" s="37" customFormat="1" x14ac:dyDescent="0.25">
      <c r="A413" s="202"/>
      <c r="B413" s="203"/>
      <c r="C413" s="199"/>
      <c r="D413" s="130"/>
      <c r="E413" s="130"/>
      <c r="F413" s="130"/>
    </row>
    <row r="414" spans="1:6" s="37" customFormat="1" x14ac:dyDescent="0.25">
      <c r="A414" s="202"/>
      <c r="B414" s="203"/>
      <c r="C414" s="199"/>
      <c r="D414" s="130"/>
      <c r="E414" s="130"/>
      <c r="F414" s="130"/>
    </row>
    <row r="415" spans="1:6" s="37" customFormat="1" x14ac:dyDescent="0.25">
      <c r="A415" s="202"/>
      <c r="B415" s="203"/>
      <c r="C415" s="199"/>
      <c r="D415" s="130"/>
      <c r="E415" s="130"/>
      <c r="F415" s="130"/>
    </row>
    <row r="416" spans="1:6" s="37" customFormat="1" x14ac:dyDescent="0.25">
      <c r="A416" s="202"/>
      <c r="B416" s="203"/>
      <c r="C416" s="199"/>
      <c r="D416" s="130"/>
      <c r="E416" s="130"/>
      <c r="F416" s="130"/>
    </row>
    <row r="417" spans="1:6" s="37" customFormat="1" x14ac:dyDescent="0.25">
      <c r="A417" s="202"/>
      <c r="B417" s="203"/>
      <c r="C417" s="199"/>
      <c r="D417" s="130"/>
      <c r="E417" s="130"/>
      <c r="F417" s="130"/>
    </row>
    <row r="418" spans="1:6" s="37" customFormat="1" x14ac:dyDescent="0.25">
      <c r="A418" s="202"/>
      <c r="B418" s="203"/>
      <c r="C418" s="199"/>
      <c r="D418" s="130"/>
      <c r="E418" s="130"/>
      <c r="F418" s="130"/>
    </row>
    <row r="419" spans="1:6" s="37" customFormat="1" x14ac:dyDescent="0.25">
      <c r="A419" s="202"/>
      <c r="B419" s="203"/>
      <c r="C419" s="199"/>
      <c r="D419" s="130"/>
      <c r="E419" s="130"/>
      <c r="F419" s="130"/>
    </row>
    <row r="420" spans="1:6" s="37" customFormat="1" x14ac:dyDescent="0.25">
      <c r="A420" s="202"/>
      <c r="B420" s="203"/>
      <c r="C420" s="199"/>
      <c r="D420" s="130"/>
      <c r="E420" s="130"/>
      <c r="F420" s="130"/>
    </row>
    <row r="421" spans="1:6" s="37" customFormat="1" x14ac:dyDescent="0.25">
      <c r="A421" s="202"/>
      <c r="B421" s="203"/>
      <c r="C421" s="199"/>
      <c r="D421" s="130"/>
      <c r="E421" s="130"/>
      <c r="F421" s="130"/>
    </row>
    <row r="422" spans="1:6" s="37" customFormat="1" x14ac:dyDescent="0.25">
      <c r="A422" s="202"/>
      <c r="B422" s="203"/>
      <c r="C422" s="199"/>
      <c r="D422" s="130"/>
      <c r="E422" s="130"/>
      <c r="F422" s="130"/>
    </row>
    <row r="423" spans="1:6" s="37" customFormat="1" x14ac:dyDescent="0.25">
      <c r="A423" s="202"/>
      <c r="B423" s="203"/>
      <c r="C423" s="199"/>
      <c r="D423" s="130"/>
      <c r="E423" s="130"/>
      <c r="F423" s="130"/>
    </row>
    <row r="424" spans="1:6" s="37" customFormat="1" x14ac:dyDescent="0.25">
      <c r="A424" s="202"/>
      <c r="B424" s="203"/>
      <c r="C424" s="199"/>
      <c r="D424" s="130"/>
      <c r="E424" s="130"/>
      <c r="F424" s="130"/>
    </row>
    <row r="425" spans="1:6" s="37" customFormat="1" x14ac:dyDescent="0.25">
      <c r="A425" s="202"/>
      <c r="B425" s="203"/>
      <c r="C425" s="199"/>
      <c r="D425" s="130"/>
      <c r="E425" s="130"/>
      <c r="F425" s="130"/>
    </row>
    <row r="426" spans="1:6" s="37" customFormat="1" x14ac:dyDescent="0.25">
      <c r="A426" s="202"/>
      <c r="B426" s="203"/>
      <c r="C426" s="199"/>
      <c r="D426" s="130"/>
      <c r="E426" s="130"/>
      <c r="F426" s="130"/>
    </row>
    <row r="427" spans="1:6" s="37" customFormat="1" x14ac:dyDescent="0.25">
      <c r="A427" s="202"/>
      <c r="B427" s="203"/>
      <c r="C427" s="199"/>
      <c r="D427" s="130"/>
      <c r="E427" s="130"/>
      <c r="F427" s="130"/>
    </row>
    <row r="428" spans="1:6" s="37" customFormat="1" x14ac:dyDescent="0.25">
      <c r="A428" s="202"/>
      <c r="B428" s="203"/>
      <c r="C428" s="199"/>
      <c r="D428" s="130"/>
      <c r="E428" s="130"/>
      <c r="F428" s="130"/>
    </row>
    <row r="429" spans="1:6" s="37" customFormat="1" x14ac:dyDescent="0.25">
      <c r="A429" s="202"/>
      <c r="B429" s="203"/>
      <c r="C429" s="199"/>
      <c r="D429" s="130"/>
      <c r="E429" s="130"/>
      <c r="F429" s="130"/>
    </row>
    <row r="430" spans="1:6" s="37" customFormat="1" x14ac:dyDescent="0.25">
      <c r="A430" s="202"/>
      <c r="B430" s="203"/>
      <c r="C430" s="199"/>
      <c r="D430" s="130"/>
      <c r="E430" s="130"/>
      <c r="F430" s="130"/>
    </row>
    <row r="431" spans="1:6" s="37" customFormat="1" x14ac:dyDescent="0.25">
      <c r="A431" s="202"/>
      <c r="B431" s="203"/>
      <c r="C431" s="199"/>
      <c r="D431" s="130"/>
      <c r="E431" s="130"/>
      <c r="F431" s="130"/>
    </row>
    <row r="432" spans="1:6" s="37" customFormat="1" x14ac:dyDescent="0.25">
      <c r="A432" s="202"/>
      <c r="B432" s="203"/>
      <c r="C432" s="199"/>
      <c r="D432" s="130"/>
      <c r="E432" s="130"/>
      <c r="F432" s="130"/>
    </row>
    <row r="433" spans="1:6" s="37" customFormat="1" x14ac:dyDescent="0.25">
      <c r="A433" s="202"/>
      <c r="B433" s="203"/>
      <c r="C433" s="199"/>
      <c r="D433" s="130"/>
      <c r="E433" s="130"/>
      <c r="F433" s="130"/>
    </row>
    <row r="434" spans="1:6" s="37" customFormat="1" x14ac:dyDescent="0.25">
      <c r="A434" s="202"/>
      <c r="B434" s="203"/>
      <c r="C434" s="199"/>
      <c r="D434" s="130"/>
      <c r="E434" s="130"/>
      <c r="F434" s="130"/>
    </row>
    <row r="435" spans="1:6" s="37" customFormat="1" x14ac:dyDescent="0.25">
      <c r="A435" s="202"/>
      <c r="B435" s="203"/>
      <c r="C435" s="199"/>
      <c r="D435" s="130"/>
      <c r="E435" s="130"/>
      <c r="F435" s="130"/>
    </row>
    <row r="436" spans="1:6" s="37" customFormat="1" x14ac:dyDescent="0.25">
      <c r="A436" s="202"/>
      <c r="B436" s="203"/>
      <c r="C436" s="199"/>
      <c r="D436" s="130"/>
      <c r="E436" s="130"/>
      <c r="F436" s="130"/>
    </row>
    <row r="437" spans="1:6" s="37" customFormat="1" x14ac:dyDescent="0.25">
      <c r="A437" s="202"/>
      <c r="B437" s="203"/>
      <c r="C437" s="199"/>
      <c r="D437" s="130"/>
      <c r="E437" s="130"/>
      <c r="F437" s="130"/>
    </row>
    <row r="438" spans="1:6" s="37" customFormat="1" x14ac:dyDescent="0.25">
      <c r="A438" s="202"/>
      <c r="B438" s="203"/>
      <c r="C438" s="199"/>
      <c r="D438" s="130"/>
      <c r="E438" s="130"/>
      <c r="F438" s="130"/>
    </row>
    <row r="439" spans="1:6" s="37" customFormat="1" x14ac:dyDescent="0.25">
      <c r="A439" s="202"/>
      <c r="B439" s="203"/>
      <c r="C439" s="199"/>
      <c r="D439" s="130"/>
      <c r="E439" s="130"/>
      <c r="F439" s="130"/>
    </row>
    <row r="440" spans="1:6" s="37" customFormat="1" x14ac:dyDescent="0.25">
      <c r="A440" s="202"/>
      <c r="B440" s="203"/>
      <c r="C440" s="199"/>
      <c r="D440" s="130"/>
      <c r="E440" s="130"/>
      <c r="F440" s="130"/>
    </row>
    <row r="441" spans="1:6" s="37" customFormat="1" x14ac:dyDescent="0.25">
      <c r="A441" s="202"/>
      <c r="B441" s="203"/>
      <c r="C441" s="199"/>
      <c r="D441" s="130"/>
      <c r="E441" s="130"/>
      <c r="F441" s="130"/>
    </row>
    <row r="442" spans="1:6" s="37" customFormat="1" x14ac:dyDescent="0.25">
      <c r="A442" s="202"/>
      <c r="B442" s="203"/>
      <c r="C442" s="199"/>
      <c r="D442" s="130"/>
      <c r="E442" s="130"/>
      <c r="F442" s="130"/>
    </row>
    <row r="443" spans="1:6" s="37" customFormat="1" x14ac:dyDescent="0.25">
      <c r="A443" s="202"/>
      <c r="B443" s="203"/>
      <c r="C443" s="199"/>
      <c r="D443" s="130"/>
      <c r="E443" s="130"/>
      <c r="F443" s="130"/>
    </row>
    <row r="444" spans="1:6" s="37" customFormat="1" x14ac:dyDescent="0.25">
      <c r="A444" s="202"/>
      <c r="B444" s="203"/>
      <c r="C444" s="199"/>
      <c r="D444" s="130"/>
      <c r="E444" s="130"/>
      <c r="F444" s="130"/>
    </row>
    <row r="445" spans="1:6" s="37" customFormat="1" x14ac:dyDescent="0.25">
      <c r="A445" s="202"/>
      <c r="B445" s="203"/>
      <c r="C445" s="199"/>
      <c r="D445" s="130"/>
      <c r="E445" s="130"/>
      <c r="F445" s="130"/>
    </row>
    <row r="446" spans="1:6" s="37" customFormat="1" x14ac:dyDescent="0.25">
      <c r="A446" s="202"/>
      <c r="B446" s="203"/>
      <c r="C446" s="199"/>
      <c r="D446" s="130"/>
      <c r="E446" s="130"/>
      <c r="F446" s="130"/>
    </row>
    <row r="447" spans="1:6" s="37" customFormat="1" x14ac:dyDescent="0.25">
      <c r="A447" s="202"/>
      <c r="B447" s="203"/>
      <c r="C447" s="199"/>
      <c r="D447" s="130"/>
      <c r="E447" s="130"/>
      <c r="F447" s="130"/>
    </row>
    <row r="448" spans="1:6" s="37" customFormat="1" x14ac:dyDescent="0.25">
      <c r="A448" s="202"/>
      <c r="B448" s="203"/>
      <c r="C448" s="199"/>
      <c r="D448" s="130"/>
      <c r="E448" s="130"/>
      <c r="F448" s="130"/>
    </row>
    <row r="449" spans="1:6" s="37" customFormat="1" x14ac:dyDescent="0.25">
      <c r="A449" s="202"/>
      <c r="B449" s="203"/>
      <c r="C449" s="199"/>
      <c r="D449" s="130"/>
      <c r="E449" s="130"/>
      <c r="F449" s="130"/>
    </row>
    <row r="450" spans="1:6" s="37" customFormat="1" x14ac:dyDescent="0.25">
      <c r="A450" s="202"/>
      <c r="B450" s="203"/>
      <c r="C450" s="199"/>
      <c r="D450" s="130"/>
      <c r="E450" s="130"/>
      <c r="F450" s="130"/>
    </row>
    <row r="451" spans="1:6" s="37" customFormat="1" x14ac:dyDescent="0.25">
      <c r="A451" s="202"/>
      <c r="B451" s="203"/>
      <c r="C451" s="199"/>
      <c r="D451" s="130"/>
      <c r="E451" s="130"/>
      <c r="F451" s="130"/>
    </row>
    <row r="452" spans="1:6" s="37" customFormat="1" x14ac:dyDescent="0.25">
      <c r="A452" s="202"/>
      <c r="B452" s="203"/>
      <c r="C452" s="199"/>
      <c r="D452" s="130"/>
      <c r="E452" s="130"/>
      <c r="F452" s="130"/>
    </row>
    <row r="453" spans="1:6" s="37" customFormat="1" x14ac:dyDescent="0.25">
      <c r="A453" s="202"/>
      <c r="B453" s="203"/>
      <c r="C453" s="199"/>
      <c r="D453" s="130"/>
      <c r="E453" s="130"/>
      <c r="F453" s="130"/>
    </row>
    <row r="454" spans="1:6" s="37" customFormat="1" x14ac:dyDescent="0.25">
      <c r="A454" s="202"/>
      <c r="B454" s="203"/>
      <c r="C454" s="199"/>
      <c r="D454" s="130"/>
      <c r="E454" s="130"/>
      <c r="F454" s="130"/>
    </row>
    <row r="455" spans="1:6" s="37" customFormat="1" x14ac:dyDescent="0.25">
      <c r="A455" s="202"/>
      <c r="B455" s="203"/>
      <c r="C455" s="199"/>
      <c r="D455" s="130"/>
      <c r="E455" s="130"/>
      <c r="F455" s="130"/>
    </row>
    <row r="456" spans="1:6" s="37" customFormat="1" x14ac:dyDescent="0.25">
      <c r="A456" s="202"/>
      <c r="B456" s="203"/>
      <c r="C456" s="199"/>
      <c r="D456" s="130"/>
      <c r="E456" s="130"/>
      <c r="F456" s="130"/>
    </row>
    <row r="457" spans="1:6" s="37" customFormat="1" x14ac:dyDescent="0.25">
      <c r="A457" s="202"/>
      <c r="B457" s="203"/>
      <c r="C457" s="199"/>
      <c r="D457" s="130"/>
      <c r="E457" s="130"/>
      <c r="F457" s="130"/>
    </row>
    <row r="458" spans="1:6" s="37" customFormat="1" x14ac:dyDescent="0.25">
      <c r="A458" s="202"/>
      <c r="B458" s="203"/>
      <c r="C458" s="199"/>
      <c r="D458" s="130"/>
      <c r="E458" s="130"/>
      <c r="F458" s="130"/>
    </row>
    <row r="459" spans="1:6" s="37" customFormat="1" x14ac:dyDescent="0.25">
      <c r="A459" s="202"/>
      <c r="B459" s="203"/>
      <c r="C459" s="199"/>
      <c r="D459" s="130"/>
      <c r="E459" s="130"/>
      <c r="F459" s="130"/>
    </row>
    <row r="460" spans="1:6" s="37" customFormat="1" x14ac:dyDescent="0.25">
      <c r="A460" s="202"/>
      <c r="B460" s="203"/>
      <c r="C460" s="199"/>
      <c r="D460" s="130"/>
      <c r="E460" s="130"/>
      <c r="F460" s="130"/>
    </row>
    <row r="461" spans="1:6" s="37" customFormat="1" x14ac:dyDescent="0.25">
      <c r="A461" s="202"/>
      <c r="B461" s="203"/>
      <c r="C461" s="199"/>
      <c r="D461" s="130"/>
      <c r="E461" s="130"/>
      <c r="F461" s="130"/>
    </row>
    <row r="462" spans="1:6" s="37" customFormat="1" x14ac:dyDescent="0.25">
      <c r="A462" s="202"/>
      <c r="B462" s="203"/>
      <c r="C462" s="199"/>
      <c r="D462" s="130"/>
      <c r="E462" s="130"/>
      <c r="F462" s="130"/>
    </row>
    <row r="463" spans="1:6" s="37" customFormat="1" x14ac:dyDescent="0.25">
      <c r="A463" s="202"/>
      <c r="B463" s="203"/>
      <c r="C463" s="199"/>
      <c r="D463" s="130"/>
      <c r="E463" s="130"/>
      <c r="F463" s="130"/>
    </row>
    <row r="464" spans="1:6" s="37" customFormat="1" x14ac:dyDescent="0.25">
      <c r="A464" s="202"/>
      <c r="B464" s="203"/>
      <c r="C464" s="199"/>
      <c r="D464" s="130"/>
      <c r="E464" s="130"/>
      <c r="F464" s="130"/>
    </row>
    <row r="465" spans="1:6" s="37" customFormat="1" x14ac:dyDescent="0.25">
      <c r="A465" s="202"/>
      <c r="B465" s="203"/>
      <c r="C465" s="199"/>
      <c r="D465" s="130"/>
      <c r="E465" s="130"/>
      <c r="F465" s="130"/>
    </row>
    <row r="466" spans="1:6" s="37" customFormat="1" x14ac:dyDescent="0.25">
      <c r="A466" s="202"/>
      <c r="B466" s="203"/>
      <c r="C466" s="199"/>
      <c r="D466" s="130"/>
      <c r="E466" s="130"/>
      <c r="F466" s="130"/>
    </row>
    <row r="467" spans="1:6" s="37" customFormat="1" x14ac:dyDescent="0.25">
      <c r="A467" s="202"/>
      <c r="B467" s="203"/>
      <c r="C467" s="199"/>
      <c r="D467" s="130"/>
      <c r="E467" s="130"/>
      <c r="F467" s="130"/>
    </row>
    <row r="468" spans="1:6" s="37" customFormat="1" x14ac:dyDescent="0.25">
      <c r="A468" s="202"/>
      <c r="B468" s="203"/>
      <c r="C468" s="199"/>
      <c r="D468" s="130"/>
      <c r="E468" s="130"/>
      <c r="F468" s="130"/>
    </row>
    <row r="469" spans="1:6" s="37" customFormat="1" x14ac:dyDescent="0.25">
      <c r="A469" s="202"/>
      <c r="B469" s="203"/>
      <c r="C469" s="199"/>
      <c r="D469" s="130"/>
      <c r="E469" s="130"/>
      <c r="F469" s="130"/>
    </row>
    <row r="470" spans="1:6" s="37" customFormat="1" x14ac:dyDescent="0.25">
      <c r="A470" s="202"/>
      <c r="B470" s="203"/>
      <c r="C470" s="199"/>
      <c r="D470" s="130"/>
      <c r="E470" s="130"/>
      <c r="F470" s="130"/>
    </row>
    <row r="471" spans="1:6" s="37" customFormat="1" x14ac:dyDescent="0.25">
      <c r="A471" s="202"/>
      <c r="B471" s="203"/>
      <c r="C471" s="199"/>
      <c r="D471" s="130"/>
      <c r="E471" s="130"/>
      <c r="F471" s="130"/>
    </row>
    <row r="472" spans="1:6" s="37" customFormat="1" x14ac:dyDescent="0.25">
      <c r="A472" s="202"/>
      <c r="B472" s="203"/>
      <c r="C472" s="199"/>
      <c r="D472" s="130"/>
      <c r="E472" s="130"/>
      <c r="F472" s="130"/>
    </row>
    <row r="473" spans="1:6" s="37" customFormat="1" x14ac:dyDescent="0.25">
      <c r="A473" s="202"/>
      <c r="B473" s="203"/>
      <c r="C473" s="199"/>
      <c r="D473" s="130"/>
      <c r="E473" s="130"/>
      <c r="F473" s="130"/>
    </row>
    <row r="474" spans="1:6" s="37" customFormat="1" x14ac:dyDescent="0.25">
      <c r="A474" s="202"/>
      <c r="B474" s="203"/>
      <c r="C474" s="199"/>
      <c r="D474" s="130"/>
      <c r="E474" s="130"/>
      <c r="F474" s="130"/>
    </row>
    <row r="475" spans="1:6" s="37" customFormat="1" x14ac:dyDescent="0.25">
      <c r="A475" s="202"/>
      <c r="B475" s="203"/>
      <c r="C475" s="199"/>
      <c r="D475" s="130"/>
      <c r="E475" s="130"/>
      <c r="F475" s="130"/>
    </row>
    <row r="476" spans="1:6" s="37" customFormat="1" x14ac:dyDescent="0.25">
      <c r="A476" s="202"/>
      <c r="B476" s="203"/>
      <c r="C476" s="199"/>
      <c r="D476" s="130"/>
      <c r="E476" s="130"/>
      <c r="F476" s="130"/>
    </row>
    <row r="477" spans="1:6" s="37" customFormat="1" x14ac:dyDescent="0.25">
      <c r="A477" s="202"/>
      <c r="B477" s="203"/>
      <c r="C477" s="199"/>
      <c r="D477" s="130"/>
      <c r="E477" s="130"/>
      <c r="F477" s="130"/>
    </row>
    <row r="478" spans="1:6" s="37" customFormat="1" x14ac:dyDescent="0.25">
      <c r="A478" s="202"/>
      <c r="B478" s="203"/>
      <c r="C478" s="199"/>
      <c r="D478" s="130"/>
      <c r="E478" s="130"/>
      <c r="F478" s="130"/>
    </row>
    <row r="479" spans="1:6" s="37" customFormat="1" x14ac:dyDescent="0.25">
      <c r="A479" s="202"/>
      <c r="B479" s="203"/>
      <c r="C479" s="199"/>
      <c r="D479" s="130"/>
      <c r="E479" s="130"/>
      <c r="F479" s="130"/>
    </row>
    <row r="480" spans="1:6" s="37" customFormat="1" x14ac:dyDescent="0.25">
      <c r="A480" s="202"/>
      <c r="B480" s="203"/>
      <c r="C480" s="199"/>
      <c r="D480" s="130"/>
      <c r="E480" s="130"/>
      <c r="F480" s="130"/>
    </row>
    <row r="481" spans="1:6" s="37" customFormat="1" x14ac:dyDescent="0.25">
      <c r="A481" s="202"/>
      <c r="B481" s="203"/>
      <c r="C481" s="199"/>
      <c r="D481" s="130"/>
      <c r="E481" s="130"/>
      <c r="F481" s="130"/>
    </row>
    <row r="482" spans="1:6" s="37" customFormat="1" x14ac:dyDescent="0.25">
      <c r="A482" s="202"/>
      <c r="B482" s="203"/>
      <c r="C482" s="199"/>
      <c r="D482" s="130"/>
      <c r="E482" s="130"/>
      <c r="F482" s="130"/>
    </row>
    <row r="483" spans="1:6" s="37" customFormat="1" x14ac:dyDescent="0.25">
      <c r="A483" s="202"/>
      <c r="B483" s="203"/>
      <c r="C483" s="199"/>
      <c r="D483" s="130"/>
      <c r="E483" s="130"/>
      <c r="F483" s="130"/>
    </row>
    <row r="484" spans="1:6" s="37" customFormat="1" x14ac:dyDescent="0.25">
      <c r="A484" s="202"/>
      <c r="B484" s="203"/>
      <c r="C484" s="199"/>
      <c r="D484" s="130"/>
      <c r="E484" s="130"/>
      <c r="F484" s="130"/>
    </row>
    <row r="485" spans="1:6" s="37" customFormat="1" x14ac:dyDescent="0.25">
      <c r="A485" s="202"/>
      <c r="B485" s="203"/>
      <c r="C485" s="199"/>
      <c r="D485" s="130"/>
      <c r="E485" s="130"/>
      <c r="F485" s="130"/>
    </row>
    <row r="486" spans="1:6" s="37" customFormat="1" x14ac:dyDescent="0.25">
      <c r="A486" s="202"/>
      <c r="B486" s="203"/>
      <c r="C486" s="199"/>
      <c r="D486" s="130"/>
      <c r="E486" s="130"/>
      <c r="F486" s="130"/>
    </row>
    <row r="487" spans="1:6" s="37" customFormat="1" x14ac:dyDescent="0.25">
      <c r="A487" s="202"/>
      <c r="B487" s="203"/>
      <c r="C487" s="199"/>
      <c r="D487" s="130"/>
      <c r="E487" s="130"/>
      <c r="F487" s="130"/>
    </row>
    <row r="488" spans="1:6" s="37" customFormat="1" x14ac:dyDescent="0.25">
      <c r="A488" s="202"/>
      <c r="B488" s="203"/>
      <c r="C488" s="199"/>
      <c r="D488" s="130"/>
      <c r="E488" s="130"/>
      <c r="F488" s="130"/>
    </row>
    <row r="489" spans="1:6" s="37" customFormat="1" x14ac:dyDescent="0.25">
      <c r="A489" s="202"/>
      <c r="B489" s="203"/>
      <c r="C489" s="199"/>
      <c r="D489" s="130"/>
      <c r="E489" s="130"/>
      <c r="F489" s="130"/>
    </row>
    <row r="490" spans="1:6" s="37" customFormat="1" x14ac:dyDescent="0.25">
      <c r="A490" s="202"/>
      <c r="B490" s="203"/>
      <c r="C490" s="199"/>
      <c r="D490" s="130"/>
      <c r="E490" s="130"/>
      <c r="F490" s="130"/>
    </row>
    <row r="491" spans="1:6" s="37" customFormat="1" x14ac:dyDescent="0.25">
      <c r="A491" s="202"/>
      <c r="B491" s="203"/>
      <c r="C491" s="199"/>
      <c r="D491" s="130"/>
      <c r="E491" s="130"/>
      <c r="F491" s="130"/>
    </row>
    <row r="492" spans="1:6" s="37" customFormat="1" x14ac:dyDescent="0.25">
      <c r="A492" s="202"/>
      <c r="B492" s="203"/>
      <c r="C492" s="199"/>
      <c r="D492" s="130"/>
      <c r="E492" s="130"/>
      <c r="F492" s="130"/>
    </row>
    <row r="493" spans="1:6" s="37" customFormat="1" x14ac:dyDescent="0.25">
      <c r="A493" s="202"/>
      <c r="B493" s="203"/>
      <c r="C493" s="199"/>
      <c r="D493" s="130"/>
      <c r="E493" s="130"/>
      <c r="F493" s="130"/>
    </row>
    <row r="494" spans="1:6" s="37" customFormat="1" x14ac:dyDescent="0.25">
      <c r="A494" s="202"/>
      <c r="B494" s="203"/>
      <c r="C494" s="199"/>
      <c r="D494" s="130"/>
      <c r="E494" s="130"/>
      <c r="F494" s="130"/>
    </row>
    <row r="495" spans="1:6" s="37" customFormat="1" x14ac:dyDescent="0.25">
      <c r="A495" s="202"/>
      <c r="B495" s="203"/>
      <c r="C495" s="199"/>
      <c r="D495" s="130"/>
      <c r="E495" s="130"/>
      <c r="F495" s="130"/>
    </row>
    <row r="496" spans="1:6" s="37" customFormat="1" x14ac:dyDescent="0.25">
      <c r="A496" s="202"/>
      <c r="B496" s="203"/>
      <c r="C496" s="199"/>
      <c r="D496" s="130"/>
      <c r="E496" s="130"/>
      <c r="F496" s="130"/>
    </row>
    <row r="497" spans="1:6" s="37" customFormat="1" x14ac:dyDescent="0.25">
      <c r="A497" s="202"/>
      <c r="B497" s="203"/>
      <c r="C497" s="199"/>
      <c r="D497" s="130"/>
      <c r="E497" s="130"/>
      <c r="F497" s="130"/>
    </row>
    <row r="498" spans="1:6" s="37" customFormat="1" x14ac:dyDescent="0.25">
      <c r="A498" s="202"/>
      <c r="B498" s="203"/>
      <c r="C498" s="199"/>
      <c r="D498" s="130"/>
      <c r="E498" s="130"/>
      <c r="F498" s="130"/>
    </row>
    <row r="499" spans="1:6" s="37" customFormat="1" x14ac:dyDescent="0.25">
      <c r="A499" s="202"/>
      <c r="B499" s="203"/>
      <c r="C499" s="199"/>
      <c r="D499" s="130"/>
      <c r="E499" s="130"/>
      <c r="F499" s="130"/>
    </row>
    <row r="500" spans="1:6" s="37" customFormat="1" x14ac:dyDescent="0.25">
      <c r="A500" s="202"/>
      <c r="B500" s="203"/>
      <c r="C500" s="199"/>
      <c r="D500" s="130"/>
      <c r="E500" s="130"/>
      <c r="F500" s="130"/>
    </row>
    <row r="501" spans="1:6" s="37" customFormat="1" x14ac:dyDescent="0.25">
      <c r="A501" s="202"/>
      <c r="B501" s="203"/>
      <c r="C501" s="199"/>
      <c r="D501" s="130"/>
      <c r="E501" s="130"/>
      <c r="F501" s="130"/>
    </row>
    <row r="502" spans="1:6" s="37" customFormat="1" x14ac:dyDescent="0.25">
      <c r="A502" s="202"/>
      <c r="B502" s="203"/>
      <c r="C502" s="199"/>
      <c r="D502" s="130"/>
      <c r="E502" s="130"/>
      <c r="F502" s="130"/>
    </row>
    <row r="503" spans="1:6" s="37" customFormat="1" x14ac:dyDescent="0.25">
      <c r="A503" s="202"/>
      <c r="B503" s="203"/>
      <c r="C503" s="199"/>
      <c r="D503" s="130"/>
      <c r="E503" s="130"/>
      <c r="F503" s="130"/>
    </row>
    <row r="504" spans="1:6" s="37" customFormat="1" x14ac:dyDescent="0.25">
      <c r="A504" s="202"/>
      <c r="B504" s="203"/>
      <c r="C504" s="199"/>
      <c r="D504" s="130"/>
      <c r="E504" s="130"/>
      <c r="F504" s="130"/>
    </row>
    <row r="505" spans="1:6" s="37" customFormat="1" x14ac:dyDescent="0.25">
      <c r="A505" s="202"/>
      <c r="B505" s="203"/>
      <c r="C505" s="199"/>
      <c r="D505" s="130"/>
      <c r="E505" s="130"/>
      <c r="F505" s="130"/>
    </row>
    <row r="506" spans="1:6" s="37" customFormat="1" x14ac:dyDescent="0.25">
      <c r="A506" s="202"/>
      <c r="B506" s="203"/>
      <c r="C506" s="199"/>
      <c r="D506" s="130"/>
      <c r="E506" s="130"/>
      <c r="F506" s="130"/>
    </row>
    <row r="507" spans="1:6" s="37" customFormat="1" x14ac:dyDescent="0.25">
      <c r="A507" s="202"/>
      <c r="B507" s="203"/>
      <c r="C507" s="199"/>
      <c r="D507" s="130"/>
      <c r="E507" s="130"/>
      <c r="F507" s="130"/>
    </row>
    <row r="508" spans="1:6" s="37" customFormat="1" x14ac:dyDescent="0.25">
      <c r="A508" s="202"/>
      <c r="B508" s="203"/>
      <c r="C508" s="199"/>
      <c r="D508" s="130"/>
      <c r="E508" s="130"/>
      <c r="F508" s="130"/>
    </row>
    <row r="509" spans="1:6" s="37" customFormat="1" x14ac:dyDescent="0.25">
      <c r="A509" s="202"/>
      <c r="B509" s="203"/>
      <c r="C509" s="199"/>
      <c r="D509" s="130"/>
      <c r="E509" s="130"/>
      <c r="F509" s="130"/>
    </row>
    <row r="510" spans="1:6" s="37" customFormat="1" x14ac:dyDescent="0.25">
      <c r="A510" s="202"/>
      <c r="B510" s="203"/>
      <c r="C510" s="199"/>
      <c r="D510" s="130"/>
      <c r="E510" s="130"/>
      <c r="F510" s="130"/>
    </row>
    <row r="511" spans="1:6" s="37" customFormat="1" x14ac:dyDescent="0.25">
      <c r="A511" s="202"/>
      <c r="B511" s="203"/>
      <c r="C511" s="199"/>
      <c r="D511" s="130"/>
      <c r="E511" s="130"/>
      <c r="F511" s="130"/>
    </row>
    <row r="512" spans="1:6" s="37" customFormat="1" x14ac:dyDescent="0.25">
      <c r="A512" s="202"/>
      <c r="B512" s="203"/>
      <c r="C512" s="199"/>
      <c r="D512" s="130"/>
      <c r="E512" s="130"/>
      <c r="F512" s="130"/>
    </row>
    <row r="513" spans="1:6" s="37" customFormat="1" x14ac:dyDescent="0.25">
      <c r="A513" s="202"/>
      <c r="B513" s="203"/>
      <c r="C513" s="199"/>
      <c r="D513" s="130"/>
      <c r="E513" s="130"/>
      <c r="F513" s="130"/>
    </row>
    <row r="514" spans="1:6" s="37" customFormat="1" x14ac:dyDescent="0.25">
      <c r="A514" s="202"/>
      <c r="B514" s="203"/>
      <c r="C514" s="199"/>
      <c r="D514" s="130"/>
      <c r="E514" s="130"/>
      <c r="F514" s="130"/>
    </row>
    <row r="515" spans="1:6" s="37" customFormat="1" x14ac:dyDescent="0.25">
      <c r="A515" s="202"/>
      <c r="B515" s="203"/>
      <c r="C515" s="199"/>
      <c r="D515" s="130"/>
      <c r="E515" s="130"/>
      <c r="F515" s="130"/>
    </row>
    <row r="516" spans="1:6" s="37" customFormat="1" x14ac:dyDescent="0.25">
      <c r="A516" s="202"/>
      <c r="B516" s="203"/>
      <c r="C516" s="199"/>
      <c r="D516" s="130"/>
      <c r="E516" s="130"/>
      <c r="F516" s="130"/>
    </row>
    <row r="517" spans="1:6" s="37" customFormat="1" x14ac:dyDescent="0.25">
      <c r="A517" s="202"/>
      <c r="B517" s="203"/>
      <c r="C517" s="199"/>
      <c r="D517" s="130"/>
      <c r="E517" s="130"/>
      <c r="F517" s="130"/>
    </row>
    <row r="518" spans="1:6" s="37" customFormat="1" x14ac:dyDescent="0.25">
      <c r="A518" s="202"/>
      <c r="B518" s="203"/>
      <c r="C518" s="199"/>
      <c r="D518" s="130"/>
      <c r="E518" s="130"/>
      <c r="F518" s="130"/>
    </row>
    <row r="519" spans="1:6" s="37" customFormat="1" x14ac:dyDescent="0.25">
      <c r="A519" s="202"/>
      <c r="B519" s="203"/>
      <c r="C519" s="199"/>
      <c r="D519" s="130"/>
      <c r="E519" s="130"/>
      <c r="F519" s="130"/>
    </row>
    <row r="520" spans="1:6" s="37" customFormat="1" x14ac:dyDescent="0.25">
      <c r="A520" s="202"/>
      <c r="B520" s="203"/>
      <c r="C520" s="199"/>
      <c r="D520" s="130"/>
      <c r="E520" s="130"/>
      <c r="F520" s="130"/>
    </row>
    <row r="521" spans="1:6" s="37" customFormat="1" x14ac:dyDescent="0.25">
      <c r="A521" s="202"/>
      <c r="B521" s="203"/>
      <c r="C521" s="199"/>
      <c r="D521" s="130"/>
      <c r="E521" s="130"/>
      <c r="F521" s="130"/>
    </row>
    <row r="522" spans="1:6" s="37" customFormat="1" x14ac:dyDescent="0.25">
      <c r="A522" s="202"/>
      <c r="B522" s="203"/>
      <c r="C522" s="199"/>
      <c r="D522" s="130"/>
      <c r="E522" s="130"/>
      <c r="F522" s="130"/>
    </row>
    <row r="523" spans="1:6" s="37" customFormat="1" x14ac:dyDescent="0.25">
      <c r="A523" s="202"/>
      <c r="B523" s="203"/>
      <c r="C523" s="199"/>
      <c r="D523" s="130"/>
      <c r="E523" s="130"/>
      <c r="F523" s="130"/>
    </row>
    <row r="524" spans="1:6" s="37" customFormat="1" x14ac:dyDescent="0.25">
      <c r="A524" s="202"/>
      <c r="B524" s="203"/>
      <c r="C524" s="199"/>
      <c r="D524" s="130"/>
      <c r="E524" s="130"/>
      <c r="F524" s="130"/>
    </row>
    <row r="525" spans="1:6" s="37" customFormat="1" x14ac:dyDescent="0.25">
      <c r="A525" s="202"/>
      <c r="B525" s="203"/>
      <c r="C525" s="199"/>
      <c r="D525" s="130"/>
      <c r="E525" s="130"/>
      <c r="F525" s="130"/>
    </row>
    <row r="526" spans="1:6" s="37" customFormat="1" x14ac:dyDescent="0.25">
      <c r="A526" s="202"/>
      <c r="B526" s="203"/>
      <c r="C526" s="199"/>
      <c r="D526" s="130"/>
      <c r="E526" s="130"/>
      <c r="F526" s="130"/>
    </row>
    <row r="527" spans="1:6" s="37" customFormat="1" x14ac:dyDescent="0.25">
      <c r="A527" s="202"/>
      <c r="B527" s="203"/>
      <c r="C527" s="199"/>
      <c r="D527" s="130"/>
      <c r="E527" s="130"/>
      <c r="F527" s="130"/>
    </row>
    <row r="528" spans="1:6" s="37" customFormat="1" x14ac:dyDescent="0.25">
      <c r="A528" s="202"/>
      <c r="B528" s="203"/>
      <c r="C528" s="199"/>
      <c r="D528" s="130"/>
      <c r="E528" s="130"/>
      <c r="F528" s="130"/>
    </row>
    <row r="529" spans="1:6" s="37" customFormat="1" x14ac:dyDescent="0.25">
      <c r="A529" s="202"/>
      <c r="B529" s="203"/>
      <c r="C529" s="199"/>
      <c r="D529" s="130"/>
      <c r="E529" s="130"/>
      <c r="F529" s="130"/>
    </row>
    <row r="530" spans="1:6" s="37" customFormat="1" x14ac:dyDescent="0.25">
      <c r="A530" s="202"/>
      <c r="B530" s="203"/>
      <c r="C530" s="199"/>
      <c r="D530" s="130"/>
      <c r="E530" s="130"/>
      <c r="F530" s="130"/>
    </row>
    <row r="531" spans="1:6" s="37" customFormat="1" x14ac:dyDescent="0.25">
      <c r="A531" s="202"/>
      <c r="B531" s="203"/>
      <c r="C531" s="199"/>
      <c r="D531" s="130"/>
      <c r="E531" s="130"/>
      <c r="F531" s="130"/>
    </row>
    <row r="532" spans="1:6" s="37" customFormat="1" x14ac:dyDescent="0.25">
      <c r="A532" s="202"/>
      <c r="B532" s="203"/>
      <c r="C532" s="199"/>
      <c r="D532" s="130"/>
      <c r="E532" s="130"/>
      <c r="F532" s="130"/>
    </row>
    <row r="533" spans="1:6" s="37" customFormat="1" x14ac:dyDescent="0.25">
      <c r="A533" s="202"/>
      <c r="B533" s="203"/>
      <c r="C533" s="199"/>
      <c r="D533" s="130"/>
      <c r="E533" s="130"/>
      <c r="F533" s="130"/>
    </row>
    <row r="534" spans="1:6" s="37" customFormat="1" x14ac:dyDescent="0.25">
      <c r="A534" s="202"/>
      <c r="B534" s="203"/>
      <c r="C534" s="199"/>
      <c r="D534" s="130"/>
      <c r="E534" s="130"/>
      <c r="F534" s="130"/>
    </row>
    <row r="535" spans="1:6" s="37" customFormat="1" x14ac:dyDescent="0.25">
      <c r="A535" s="202"/>
      <c r="B535" s="203"/>
      <c r="C535" s="199"/>
      <c r="D535" s="130"/>
      <c r="E535" s="130"/>
      <c r="F535" s="130"/>
    </row>
    <row r="536" spans="1:6" s="37" customFormat="1" x14ac:dyDescent="0.25">
      <c r="A536" s="202"/>
      <c r="B536" s="203"/>
      <c r="C536" s="199"/>
      <c r="D536" s="130"/>
      <c r="E536" s="130"/>
      <c r="F536" s="130"/>
    </row>
    <row r="537" spans="1:6" s="37" customFormat="1" x14ac:dyDescent="0.25">
      <c r="A537" s="202"/>
      <c r="B537" s="203"/>
      <c r="C537" s="199"/>
      <c r="D537" s="130"/>
      <c r="E537" s="130"/>
      <c r="F537" s="130"/>
    </row>
    <row r="538" spans="1:6" s="37" customFormat="1" x14ac:dyDescent="0.25">
      <c r="A538" s="202"/>
      <c r="B538" s="203"/>
      <c r="C538" s="199"/>
      <c r="D538" s="130"/>
      <c r="E538" s="130"/>
      <c r="F538" s="130"/>
    </row>
    <row r="539" spans="1:6" s="37" customFormat="1" x14ac:dyDescent="0.25">
      <c r="A539" s="202"/>
      <c r="B539" s="203"/>
      <c r="C539" s="199"/>
      <c r="D539" s="130"/>
      <c r="E539" s="130"/>
      <c r="F539" s="130"/>
    </row>
    <row r="540" spans="1:6" s="37" customFormat="1" x14ac:dyDescent="0.25">
      <c r="A540" s="202"/>
      <c r="B540" s="203"/>
      <c r="C540" s="199"/>
      <c r="D540" s="130"/>
      <c r="E540" s="130"/>
      <c r="F540" s="130"/>
    </row>
    <row r="541" spans="1:6" s="37" customFormat="1" x14ac:dyDescent="0.25">
      <c r="A541" s="202"/>
      <c r="B541" s="203"/>
      <c r="C541" s="199"/>
      <c r="D541" s="130"/>
      <c r="E541" s="130"/>
      <c r="F541" s="130"/>
    </row>
    <row r="542" spans="1:6" s="37" customFormat="1" x14ac:dyDescent="0.25">
      <c r="A542" s="202"/>
      <c r="B542" s="203"/>
      <c r="C542" s="199"/>
      <c r="D542" s="130"/>
      <c r="E542" s="130"/>
      <c r="F542" s="130"/>
    </row>
    <row r="543" spans="1:6" s="37" customFormat="1" x14ac:dyDescent="0.25">
      <c r="A543" s="202"/>
      <c r="B543" s="203"/>
      <c r="C543" s="199"/>
      <c r="D543" s="130"/>
      <c r="E543" s="130"/>
      <c r="F543" s="130"/>
    </row>
    <row r="544" spans="1:6" s="37" customFormat="1" x14ac:dyDescent="0.25">
      <c r="A544" s="202"/>
      <c r="B544" s="203"/>
      <c r="C544" s="199"/>
      <c r="D544" s="130"/>
      <c r="E544" s="130"/>
      <c r="F544" s="130"/>
    </row>
    <row r="545" spans="1:6" s="37" customFormat="1" x14ac:dyDescent="0.25">
      <c r="A545" s="202"/>
      <c r="B545" s="203"/>
      <c r="C545" s="199"/>
      <c r="D545" s="130"/>
      <c r="E545" s="130"/>
      <c r="F545" s="130"/>
    </row>
    <row r="546" spans="1:6" s="37" customFormat="1" x14ac:dyDescent="0.25">
      <c r="A546" s="202"/>
      <c r="B546" s="203"/>
      <c r="C546" s="199"/>
      <c r="D546" s="130"/>
      <c r="E546" s="130"/>
      <c r="F546" s="130"/>
    </row>
    <row r="547" spans="1:6" s="37" customFormat="1" x14ac:dyDescent="0.25">
      <c r="A547" s="202"/>
      <c r="B547" s="203"/>
      <c r="C547" s="199"/>
      <c r="D547" s="130"/>
      <c r="E547" s="130"/>
      <c r="F547" s="130"/>
    </row>
    <row r="548" spans="1:6" s="37" customFormat="1" x14ac:dyDescent="0.25">
      <c r="A548" s="202"/>
      <c r="B548" s="203"/>
      <c r="C548" s="199"/>
      <c r="D548" s="130"/>
      <c r="E548" s="130"/>
      <c r="F548" s="130"/>
    </row>
    <row r="549" spans="1:6" s="37" customFormat="1" x14ac:dyDescent="0.25">
      <c r="A549" s="202"/>
      <c r="B549" s="203"/>
      <c r="C549" s="199"/>
      <c r="D549" s="130"/>
      <c r="E549" s="130"/>
      <c r="F549" s="130"/>
    </row>
    <row r="550" spans="1:6" s="37" customFormat="1" x14ac:dyDescent="0.25">
      <c r="A550" s="202"/>
      <c r="B550" s="203"/>
      <c r="C550" s="199"/>
      <c r="D550" s="130"/>
      <c r="E550" s="130"/>
      <c r="F550" s="130"/>
    </row>
    <row r="551" spans="1:6" s="37" customFormat="1" x14ac:dyDescent="0.25">
      <c r="A551" s="202"/>
      <c r="B551" s="203"/>
      <c r="C551" s="199"/>
      <c r="D551" s="130"/>
      <c r="E551" s="130"/>
      <c r="F551" s="130"/>
    </row>
    <row r="552" spans="1:6" s="37" customFormat="1" x14ac:dyDescent="0.25">
      <c r="A552" s="202"/>
      <c r="B552" s="203"/>
      <c r="C552" s="199"/>
      <c r="D552" s="130"/>
      <c r="E552" s="130"/>
      <c r="F552" s="130"/>
    </row>
    <row r="553" spans="1:6" s="37" customFormat="1" x14ac:dyDescent="0.25">
      <c r="A553" s="202"/>
      <c r="B553" s="203"/>
      <c r="C553" s="199"/>
      <c r="D553" s="130"/>
      <c r="E553" s="130"/>
      <c r="F553" s="130"/>
    </row>
    <row r="554" spans="1:6" s="37" customFormat="1" x14ac:dyDescent="0.25">
      <c r="A554" s="202"/>
      <c r="B554" s="203"/>
      <c r="C554" s="199"/>
      <c r="D554" s="130"/>
      <c r="E554" s="130"/>
      <c r="F554" s="130"/>
    </row>
    <row r="555" spans="1:6" s="37" customFormat="1" x14ac:dyDescent="0.25">
      <c r="A555" s="202"/>
      <c r="B555" s="203"/>
      <c r="C555" s="199"/>
      <c r="D555" s="130"/>
      <c r="E555" s="130"/>
      <c r="F555" s="130"/>
    </row>
    <row r="556" spans="1:6" s="37" customFormat="1" x14ac:dyDescent="0.25">
      <c r="A556" s="202"/>
      <c r="B556" s="203"/>
      <c r="C556" s="199"/>
      <c r="D556" s="130"/>
      <c r="E556" s="130"/>
      <c r="F556" s="130"/>
    </row>
    <row r="557" spans="1:6" s="37" customFormat="1" x14ac:dyDescent="0.25">
      <c r="A557" s="202"/>
      <c r="B557" s="203"/>
      <c r="C557" s="199"/>
      <c r="D557" s="130"/>
      <c r="E557" s="130"/>
      <c r="F557" s="130"/>
    </row>
    <row r="558" spans="1:6" s="37" customFormat="1" x14ac:dyDescent="0.25">
      <c r="A558" s="202"/>
      <c r="B558" s="203"/>
      <c r="C558" s="199"/>
      <c r="D558" s="130"/>
      <c r="E558" s="130"/>
      <c r="F558" s="130"/>
    </row>
    <row r="559" spans="1:6" s="37" customFormat="1" x14ac:dyDescent="0.25">
      <c r="A559" s="202"/>
      <c r="B559" s="203"/>
      <c r="C559" s="199"/>
      <c r="D559" s="130"/>
      <c r="E559" s="130"/>
      <c r="F559" s="130"/>
    </row>
    <row r="560" spans="1:6" s="37" customFormat="1" x14ac:dyDescent="0.25">
      <c r="A560" s="202"/>
      <c r="B560" s="203"/>
      <c r="C560" s="199"/>
      <c r="D560" s="130"/>
      <c r="E560" s="130"/>
      <c r="F560" s="130"/>
    </row>
    <row r="561" spans="1:6" s="37" customFormat="1" x14ac:dyDescent="0.25">
      <c r="A561" s="202"/>
      <c r="B561" s="203"/>
      <c r="C561" s="199"/>
      <c r="D561" s="130"/>
      <c r="E561" s="130"/>
      <c r="F561" s="130"/>
    </row>
    <row r="562" spans="1:6" s="37" customFormat="1" x14ac:dyDescent="0.25">
      <c r="A562" s="202"/>
      <c r="B562" s="203"/>
      <c r="C562" s="199"/>
      <c r="D562" s="130"/>
      <c r="E562" s="130"/>
      <c r="F562" s="130"/>
    </row>
    <row r="563" spans="1:6" s="37" customFormat="1" x14ac:dyDescent="0.25">
      <c r="A563" s="202"/>
      <c r="B563" s="203"/>
      <c r="C563" s="199"/>
      <c r="D563" s="130"/>
      <c r="E563" s="130"/>
      <c r="F563" s="130"/>
    </row>
    <row r="564" spans="1:6" s="37" customFormat="1" x14ac:dyDescent="0.25">
      <c r="A564" s="202"/>
      <c r="B564" s="203"/>
      <c r="C564" s="199"/>
      <c r="D564" s="130"/>
      <c r="E564" s="130"/>
      <c r="F564" s="130"/>
    </row>
    <row r="565" spans="1:6" s="37" customFormat="1" x14ac:dyDescent="0.25">
      <c r="A565" s="202"/>
      <c r="B565" s="203"/>
      <c r="C565" s="199"/>
      <c r="D565" s="130"/>
      <c r="E565" s="130"/>
      <c r="F565" s="130"/>
    </row>
    <row r="566" spans="1:6" s="37" customFormat="1" x14ac:dyDescent="0.25">
      <c r="A566" s="202"/>
      <c r="B566" s="203"/>
      <c r="C566" s="199"/>
      <c r="D566" s="130"/>
      <c r="E566" s="130"/>
      <c r="F566" s="130"/>
    </row>
    <row r="567" spans="1:6" s="37" customFormat="1" x14ac:dyDescent="0.25">
      <c r="A567" s="202"/>
      <c r="B567" s="203"/>
      <c r="C567" s="199"/>
      <c r="D567" s="130"/>
      <c r="E567" s="130"/>
      <c r="F567" s="130"/>
    </row>
    <row r="568" spans="1:6" s="37" customFormat="1" x14ac:dyDescent="0.25">
      <c r="A568" s="202"/>
      <c r="B568" s="203"/>
      <c r="C568" s="199"/>
      <c r="D568" s="130"/>
      <c r="E568" s="130"/>
      <c r="F568" s="130"/>
    </row>
    <row r="569" spans="1:6" s="37" customFormat="1" x14ac:dyDescent="0.25">
      <c r="A569" s="202"/>
      <c r="B569" s="203"/>
      <c r="C569" s="199"/>
      <c r="D569" s="130"/>
      <c r="E569" s="130"/>
      <c r="F569" s="130"/>
    </row>
    <row r="570" spans="1:6" s="37" customFormat="1" x14ac:dyDescent="0.25">
      <c r="A570" s="202"/>
      <c r="B570" s="203"/>
      <c r="C570" s="199"/>
      <c r="D570" s="130"/>
      <c r="E570" s="130"/>
      <c r="F570" s="130"/>
    </row>
    <row r="571" spans="1:6" s="37" customFormat="1" x14ac:dyDescent="0.25">
      <c r="A571" s="202"/>
      <c r="B571" s="203"/>
      <c r="C571" s="199"/>
      <c r="D571" s="130"/>
      <c r="E571" s="130"/>
      <c r="F571" s="130"/>
    </row>
    <row r="572" spans="1:6" s="37" customFormat="1" x14ac:dyDescent="0.25">
      <c r="A572" s="202"/>
      <c r="B572" s="203"/>
      <c r="C572" s="199"/>
      <c r="D572" s="130"/>
      <c r="E572" s="130"/>
      <c r="F572" s="130"/>
    </row>
    <row r="573" spans="1:6" s="37" customFormat="1" x14ac:dyDescent="0.25">
      <c r="A573" s="202"/>
      <c r="B573" s="203"/>
      <c r="C573" s="199"/>
      <c r="D573" s="130"/>
      <c r="E573" s="130"/>
      <c r="F573" s="130"/>
    </row>
    <row r="574" spans="1:6" s="37" customFormat="1" x14ac:dyDescent="0.25">
      <c r="A574" s="202"/>
      <c r="B574" s="203"/>
      <c r="C574" s="199"/>
      <c r="D574" s="130"/>
      <c r="E574" s="130"/>
      <c r="F574" s="130"/>
    </row>
    <row r="575" spans="1:6" s="37" customFormat="1" x14ac:dyDescent="0.25">
      <c r="A575" s="202"/>
      <c r="B575" s="203"/>
      <c r="C575" s="199"/>
      <c r="D575" s="130"/>
      <c r="E575" s="130"/>
      <c r="F575" s="130"/>
    </row>
    <row r="576" spans="1:6" s="37" customFormat="1" x14ac:dyDescent="0.25">
      <c r="A576" s="202"/>
      <c r="B576" s="203"/>
      <c r="C576" s="199"/>
      <c r="D576" s="130"/>
      <c r="E576" s="130"/>
      <c r="F576" s="130"/>
    </row>
    <row r="577" spans="1:6" s="37" customFormat="1" x14ac:dyDescent="0.25">
      <c r="A577" s="202"/>
      <c r="B577" s="203"/>
      <c r="C577" s="199"/>
      <c r="D577" s="130"/>
      <c r="E577" s="130"/>
      <c r="F577" s="130"/>
    </row>
    <row r="578" spans="1:6" s="37" customFormat="1" x14ac:dyDescent="0.25">
      <c r="A578" s="202"/>
      <c r="B578" s="203"/>
      <c r="C578" s="199"/>
      <c r="D578" s="130"/>
      <c r="E578" s="130"/>
      <c r="F578" s="130"/>
    </row>
    <row r="579" spans="1:6" s="37" customFormat="1" x14ac:dyDescent="0.25">
      <c r="A579" s="202"/>
      <c r="B579" s="203"/>
      <c r="C579" s="199"/>
      <c r="D579" s="130"/>
      <c r="E579" s="130"/>
      <c r="F579" s="130"/>
    </row>
    <row r="580" spans="1:6" s="37" customFormat="1" x14ac:dyDescent="0.25">
      <c r="A580" s="202"/>
      <c r="B580" s="203"/>
      <c r="C580" s="199"/>
      <c r="D580" s="130"/>
      <c r="E580" s="130"/>
      <c r="F580" s="130"/>
    </row>
    <row r="581" spans="1:6" s="37" customFormat="1" x14ac:dyDescent="0.25">
      <c r="A581" s="202"/>
      <c r="B581" s="203"/>
      <c r="C581" s="199"/>
      <c r="D581" s="130"/>
      <c r="E581" s="130"/>
      <c r="F581" s="130"/>
    </row>
    <row r="582" spans="1:6" s="37" customFormat="1" x14ac:dyDescent="0.25">
      <c r="A582" s="202"/>
      <c r="B582" s="203"/>
      <c r="C582" s="199"/>
      <c r="D582" s="130"/>
      <c r="E582" s="130"/>
      <c r="F582" s="130"/>
    </row>
    <row r="583" spans="1:6" s="37" customFormat="1" x14ac:dyDescent="0.25">
      <c r="A583" s="202"/>
      <c r="B583" s="203"/>
      <c r="C583" s="199"/>
      <c r="D583" s="130"/>
      <c r="E583" s="130"/>
      <c r="F583" s="130"/>
    </row>
    <row r="584" spans="1:6" s="37" customFormat="1" x14ac:dyDescent="0.25">
      <c r="A584" s="202"/>
      <c r="B584" s="203"/>
      <c r="C584" s="199"/>
      <c r="D584" s="130"/>
      <c r="E584" s="130"/>
      <c r="F584" s="130"/>
    </row>
    <row r="585" spans="1:6" s="37" customFormat="1" x14ac:dyDescent="0.25">
      <c r="A585" s="202"/>
      <c r="B585" s="203"/>
      <c r="C585" s="199"/>
      <c r="D585" s="130"/>
      <c r="E585" s="130"/>
      <c r="F585" s="130"/>
    </row>
    <row r="586" spans="1:6" s="37" customFormat="1" x14ac:dyDescent="0.25">
      <c r="A586" s="202"/>
      <c r="B586" s="203"/>
      <c r="C586" s="199"/>
      <c r="D586" s="130"/>
      <c r="E586" s="130"/>
      <c r="F586" s="130"/>
    </row>
    <row r="587" spans="1:6" s="37" customFormat="1" x14ac:dyDescent="0.25">
      <c r="A587" s="202"/>
      <c r="B587" s="203"/>
      <c r="C587" s="199"/>
      <c r="D587" s="130"/>
      <c r="E587" s="130"/>
      <c r="F587" s="130"/>
    </row>
    <row r="588" spans="1:6" s="37" customFormat="1" x14ac:dyDescent="0.25">
      <c r="A588" s="202"/>
      <c r="B588" s="203"/>
      <c r="C588" s="199"/>
      <c r="D588" s="130"/>
      <c r="E588" s="130"/>
      <c r="F588" s="130"/>
    </row>
    <row r="589" spans="1:6" s="37" customFormat="1" x14ac:dyDescent="0.25">
      <c r="A589" s="202"/>
      <c r="B589" s="203"/>
      <c r="C589" s="199"/>
      <c r="D589" s="130"/>
      <c r="E589" s="130"/>
      <c r="F589" s="130"/>
    </row>
    <row r="590" spans="1:6" s="37" customFormat="1" x14ac:dyDescent="0.25">
      <c r="A590" s="202"/>
      <c r="B590" s="203"/>
      <c r="C590" s="199"/>
      <c r="D590" s="130"/>
      <c r="E590" s="130"/>
      <c r="F590" s="130"/>
    </row>
    <row r="591" spans="1:6" s="37" customFormat="1" x14ac:dyDescent="0.25">
      <c r="A591" s="202"/>
      <c r="B591" s="203"/>
      <c r="C591" s="199"/>
      <c r="D591" s="130"/>
      <c r="E591" s="130"/>
      <c r="F591" s="130"/>
    </row>
    <row r="592" spans="1:6" s="37" customFormat="1" x14ac:dyDescent="0.25">
      <c r="A592" s="202"/>
      <c r="B592" s="203"/>
      <c r="C592" s="199"/>
      <c r="D592" s="130"/>
      <c r="E592" s="130"/>
      <c r="F592" s="130"/>
    </row>
    <row r="593" spans="1:6" s="37" customFormat="1" x14ac:dyDescent="0.25">
      <c r="A593" s="202"/>
      <c r="B593" s="203"/>
      <c r="C593" s="199"/>
      <c r="D593" s="130"/>
      <c r="E593" s="130"/>
      <c r="F593" s="130"/>
    </row>
    <row r="594" spans="1:6" s="37" customFormat="1" x14ac:dyDescent="0.25">
      <c r="A594" s="202"/>
      <c r="B594" s="203"/>
      <c r="C594" s="199"/>
      <c r="D594" s="130"/>
      <c r="E594" s="130"/>
      <c r="F594" s="130"/>
    </row>
    <row r="595" spans="1:6" s="37" customFormat="1" x14ac:dyDescent="0.25">
      <c r="A595" s="202"/>
      <c r="B595" s="203"/>
      <c r="C595" s="199"/>
      <c r="D595" s="130"/>
      <c r="E595" s="130"/>
      <c r="F595" s="130"/>
    </row>
    <row r="596" spans="1:6" s="37" customFormat="1" x14ac:dyDescent="0.25">
      <c r="A596" s="202"/>
      <c r="B596" s="203"/>
      <c r="C596" s="199"/>
      <c r="D596" s="130"/>
      <c r="E596" s="130"/>
      <c r="F596" s="130"/>
    </row>
    <row r="597" spans="1:6" s="37" customFormat="1" x14ac:dyDescent="0.25">
      <c r="A597" s="202"/>
      <c r="B597" s="203"/>
      <c r="C597" s="199"/>
      <c r="D597" s="130"/>
      <c r="E597" s="130"/>
      <c r="F597" s="130"/>
    </row>
    <row r="598" spans="1:6" s="37" customFormat="1" x14ac:dyDescent="0.25">
      <c r="A598" s="202"/>
      <c r="B598" s="203"/>
      <c r="C598" s="199"/>
      <c r="D598" s="130"/>
      <c r="E598" s="130"/>
      <c r="F598" s="130"/>
    </row>
    <row r="599" spans="1:6" s="37" customFormat="1" x14ac:dyDescent="0.25">
      <c r="A599" s="202"/>
      <c r="B599" s="203"/>
      <c r="C599" s="199"/>
      <c r="D599" s="130"/>
      <c r="E599" s="130"/>
      <c r="F599" s="130"/>
    </row>
    <row r="600" spans="1:6" s="37" customFormat="1" x14ac:dyDescent="0.25">
      <c r="A600" s="202"/>
      <c r="B600" s="203"/>
      <c r="C600" s="199"/>
      <c r="D600" s="130"/>
      <c r="E600" s="130"/>
      <c r="F600" s="130"/>
    </row>
    <row r="601" spans="1:6" s="37" customFormat="1" x14ac:dyDescent="0.25">
      <c r="A601" s="202"/>
      <c r="B601" s="203"/>
      <c r="C601" s="199"/>
      <c r="D601" s="130"/>
      <c r="E601" s="130"/>
      <c r="F601" s="130"/>
    </row>
    <row r="602" spans="1:6" s="37" customFormat="1" x14ac:dyDescent="0.25">
      <c r="A602" s="202"/>
      <c r="B602" s="203"/>
      <c r="C602" s="199"/>
      <c r="D602" s="130"/>
      <c r="E602" s="130"/>
      <c r="F602" s="130"/>
    </row>
    <row r="603" spans="1:6" s="37" customFormat="1" x14ac:dyDescent="0.25">
      <c r="A603" s="202"/>
      <c r="B603" s="203"/>
      <c r="C603" s="199"/>
      <c r="D603" s="130"/>
      <c r="E603" s="130"/>
      <c r="F603" s="130"/>
    </row>
    <row r="604" spans="1:6" s="37" customFormat="1" x14ac:dyDescent="0.25">
      <c r="A604" s="202"/>
      <c r="B604" s="203"/>
      <c r="C604" s="199"/>
      <c r="D604" s="130"/>
      <c r="E604" s="130"/>
      <c r="F604" s="130"/>
    </row>
    <row r="605" spans="1:6" s="37" customFormat="1" x14ac:dyDescent="0.25">
      <c r="A605" s="202"/>
      <c r="B605" s="203"/>
      <c r="C605" s="199"/>
      <c r="D605" s="130"/>
      <c r="E605" s="130"/>
      <c r="F605" s="130"/>
    </row>
    <row r="606" spans="1:6" s="37" customFormat="1" x14ac:dyDescent="0.25">
      <c r="A606" s="202"/>
      <c r="B606" s="203"/>
      <c r="C606" s="199"/>
      <c r="D606" s="130"/>
      <c r="E606" s="130"/>
      <c r="F606" s="130"/>
    </row>
    <row r="607" spans="1:6" s="37" customFormat="1" x14ac:dyDescent="0.25">
      <c r="A607" s="202"/>
      <c r="B607" s="203"/>
      <c r="C607" s="199"/>
      <c r="D607" s="130"/>
      <c r="E607" s="130"/>
      <c r="F607" s="130"/>
    </row>
    <row r="608" spans="1:6" s="37" customFormat="1" x14ac:dyDescent="0.25">
      <c r="A608" s="202"/>
      <c r="B608" s="203"/>
      <c r="C608" s="199"/>
      <c r="D608" s="130"/>
      <c r="E608" s="130"/>
      <c r="F608" s="130"/>
    </row>
    <row r="609" spans="1:6" s="37" customFormat="1" x14ac:dyDescent="0.25">
      <c r="A609" s="202"/>
      <c r="B609" s="203"/>
      <c r="C609" s="199"/>
      <c r="D609" s="130"/>
      <c r="E609" s="130"/>
      <c r="F609" s="130"/>
    </row>
    <row r="610" spans="1:6" s="37" customFormat="1" x14ac:dyDescent="0.25">
      <c r="A610" s="202"/>
      <c r="B610" s="203"/>
      <c r="C610" s="199"/>
      <c r="D610" s="130"/>
      <c r="E610" s="130"/>
      <c r="F610" s="130"/>
    </row>
    <row r="611" spans="1:6" s="37" customFormat="1" x14ac:dyDescent="0.25">
      <c r="A611" s="202"/>
      <c r="B611" s="203"/>
      <c r="C611" s="199"/>
      <c r="D611" s="130"/>
      <c r="E611" s="130"/>
      <c r="F611" s="130"/>
    </row>
    <row r="612" spans="1:6" s="37" customFormat="1" x14ac:dyDescent="0.25">
      <c r="A612" s="202"/>
      <c r="B612" s="203"/>
      <c r="C612" s="199"/>
      <c r="D612" s="130"/>
      <c r="E612" s="130"/>
      <c r="F612" s="130"/>
    </row>
    <row r="613" spans="1:6" s="37" customFormat="1" x14ac:dyDescent="0.25">
      <c r="A613" s="202"/>
      <c r="B613" s="203"/>
      <c r="C613" s="199"/>
      <c r="D613" s="130"/>
      <c r="E613" s="130"/>
      <c r="F613" s="130"/>
    </row>
    <row r="614" spans="1:6" s="37" customFormat="1" x14ac:dyDescent="0.25">
      <c r="A614" s="202"/>
      <c r="B614" s="203"/>
      <c r="C614" s="199"/>
      <c r="D614" s="130"/>
      <c r="E614" s="130"/>
      <c r="F614" s="130"/>
    </row>
    <row r="615" spans="1:6" s="37" customFormat="1" x14ac:dyDescent="0.25">
      <c r="A615" s="202"/>
      <c r="B615" s="203"/>
      <c r="C615" s="199"/>
      <c r="D615" s="130"/>
      <c r="E615" s="130"/>
      <c r="F615" s="130"/>
    </row>
    <row r="616" spans="1:6" s="37" customFormat="1" x14ac:dyDescent="0.25">
      <c r="A616" s="202"/>
      <c r="B616" s="203"/>
      <c r="C616" s="199"/>
      <c r="D616" s="130"/>
      <c r="E616" s="130"/>
      <c r="F616" s="130"/>
    </row>
    <row r="617" spans="1:6" s="37" customFormat="1" x14ac:dyDescent="0.25">
      <c r="A617" s="202"/>
      <c r="B617" s="203"/>
      <c r="C617" s="199"/>
      <c r="D617" s="130"/>
      <c r="E617" s="130"/>
      <c r="F617" s="130"/>
    </row>
    <row r="618" spans="1:6" s="37" customFormat="1" x14ac:dyDescent="0.25">
      <c r="A618" s="202"/>
      <c r="B618" s="203"/>
      <c r="C618" s="199"/>
      <c r="D618" s="130"/>
      <c r="E618" s="130"/>
      <c r="F618" s="130"/>
    </row>
    <row r="619" spans="1:6" s="37" customFormat="1" x14ac:dyDescent="0.25">
      <c r="A619" s="202"/>
      <c r="B619" s="203"/>
      <c r="C619" s="199"/>
      <c r="D619" s="130"/>
      <c r="E619" s="130"/>
      <c r="F619" s="130"/>
    </row>
    <row r="620" spans="1:6" s="37" customFormat="1" x14ac:dyDescent="0.25">
      <c r="A620" s="202"/>
      <c r="B620" s="203"/>
      <c r="C620" s="199"/>
      <c r="D620" s="130"/>
      <c r="E620" s="130"/>
      <c r="F620" s="130"/>
    </row>
    <row r="621" spans="1:6" s="37" customFormat="1" x14ac:dyDescent="0.25">
      <c r="A621" s="202"/>
      <c r="B621" s="203"/>
      <c r="C621" s="199"/>
      <c r="D621" s="130"/>
      <c r="E621" s="130"/>
      <c r="F621" s="130"/>
    </row>
    <row r="622" spans="1:6" s="37" customFormat="1" x14ac:dyDescent="0.25">
      <c r="A622" s="202"/>
      <c r="B622" s="203"/>
      <c r="C622" s="199"/>
      <c r="D622" s="130"/>
      <c r="E622" s="130"/>
      <c r="F622" s="130"/>
    </row>
    <row r="623" spans="1:6" s="37" customFormat="1" x14ac:dyDescent="0.25">
      <c r="A623" s="202"/>
      <c r="B623" s="203"/>
      <c r="C623" s="199"/>
      <c r="D623" s="130"/>
      <c r="E623" s="130"/>
      <c r="F623" s="130"/>
    </row>
    <row r="624" spans="1:6" s="37" customFormat="1" x14ac:dyDescent="0.25">
      <c r="A624" s="202"/>
      <c r="B624" s="203"/>
      <c r="C624" s="199"/>
      <c r="D624" s="130"/>
      <c r="E624" s="130"/>
      <c r="F624" s="130"/>
    </row>
    <row r="625" spans="1:6" s="37" customFormat="1" x14ac:dyDescent="0.25">
      <c r="A625" s="202"/>
      <c r="B625" s="203"/>
      <c r="C625" s="199"/>
      <c r="D625" s="130"/>
      <c r="E625" s="130"/>
      <c r="F625" s="130"/>
    </row>
    <row r="626" spans="1:6" s="37" customFormat="1" x14ac:dyDescent="0.25">
      <c r="A626" s="202"/>
      <c r="B626" s="203"/>
      <c r="C626" s="199"/>
      <c r="D626" s="130"/>
      <c r="E626" s="130"/>
      <c r="F626" s="130"/>
    </row>
    <row r="627" spans="1:6" s="37" customFormat="1" x14ac:dyDescent="0.25">
      <c r="A627" s="202"/>
      <c r="B627" s="203"/>
      <c r="C627" s="199"/>
      <c r="D627" s="130"/>
      <c r="E627" s="130"/>
      <c r="F627" s="130"/>
    </row>
    <row r="628" spans="1:6" s="37" customFormat="1" x14ac:dyDescent="0.25">
      <c r="A628" s="202"/>
      <c r="B628" s="203"/>
      <c r="C628" s="199"/>
      <c r="D628" s="130"/>
      <c r="E628" s="130"/>
      <c r="F628" s="130"/>
    </row>
    <row r="629" spans="1:6" s="37" customFormat="1" x14ac:dyDescent="0.25">
      <c r="A629" s="202"/>
      <c r="B629" s="203"/>
      <c r="C629" s="199"/>
      <c r="D629" s="130"/>
      <c r="E629" s="130"/>
      <c r="F629" s="130"/>
    </row>
    <row r="630" spans="1:6" s="37" customFormat="1" x14ac:dyDescent="0.25">
      <c r="A630" s="202"/>
      <c r="B630" s="203"/>
      <c r="C630" s="199"/>
      <c r="D630" s="130"/>
      <c r="E630" s="130"/>
      <c r="F630" s="130"/>
    </row>
    <row r="631" spans="1:6" s="37" customFormat="1" x14ac:dyDescent="0.25">
      <c r="A631" s="202"/>
      <c r="B631" s="203"/>
      <c r="C631" s="199"/>
      <c r="D631" s="130"/>
      <c r="E631" s="130"/>
      <c r="F631" s="130"/>
    </row>
    <row r="632" spans="1:6" s="37" customFormat="1" x14ac:dyDescent="0.25">
      <c r="A632" s="202"/>
      <c r="B632" s="203"/>
      <c r="C632" s="199"/>
      <c r="D632" s="130"/>
      <c r="E632" s="130"/>
      <c r="F632" s="130"/>
    </row>
    <row r="633" spans="1:6" s="37" customFormat="1" x14ac:dyDescent="0.25">
      <c r="A633" s="202"/>
      <c r="B633" s="203"/>
      <c r="C633" s="199"/>
      <c r="D633" s="130"/>
      <c r="E633" s="130"/>
      <c r="F633" s="130"/>
    </row>
    <row r="634" spans="1:6" s="37" customFormat="1" x14ac:dyDescent="0.25">
      <c r="A634" s="202"/>
      <c r="B634" s="203"/>
      <c r="C634" s="199"/>
      <c r="D634" s="130"/>
      <c r="E634" s="130"/>
      <c r="F634" s="130"/>
    </row>
    <row r="635" spans="1:6" s="37" customFormat="1" x14ac:dyDescent="0.25">
      <c r="A635" s="202"/>
      <c r="B635" s="203"/>
      <c r="C635" s="199"/>
      <c r="D635" s="130"/>
      <c r="E635" s="130"/>
      <c r="F635" s="130"/>
    </row>
    <row r="636" spans="1:6" s="37" customFormat="1" x14ac:dyDescent="0.25">
      <c r="A636" s="202"/>
      <c r="B636" s="203"/>
      <c r="C636" s="199"/>
      <c r="D636" s="130"/>
      <c r="E636" s="130"/>
      <c r="F636" s="130"/>
    </row>
    <row r="637" spans="1:6" s="37" customFormat="1" x14ac:dyDescent="0.25">
      <c r="A637" s="202"/>
      <c r="B637" s="203"/>
      <c r="C637" s="199"/>
      <c r="D637" s="130"/>
      <c r="E637" s="130"/>
      <c r="F637" s="130"/>
    </row>
    <row r="638" spans="1:6" s="37" customFormat="1" x14ac:dyDescent="0.25">
      <c r="A638" s="202"/>
      <c r="B638" s="203"/>
      <c r="C638" s="199"/>
      <c r="D638" s="130"/>
      <c r="E638" s="130"/>
      <c r="F638" s="130"/>
    </row>
    <row r="639" spans="1:6" s="37" customFormat="1" x14ac:dyDescent="0.25">
      <c r="A639" s="202"/>
      <c r="B639" s="203"/>
      <c r="C639" s="199"/>
      <c r="D639" s="130"/>
      <c r="E639" s="130"/>
      <c r="F639" s="130"/>
    </row>
    <row r="640" spans="1:6" s="37" customFormat="1" x14ac:dyDescent="0.25">
      <c r="A640" s="202"/>
      <c r="B640" s="203"/>
      <c r="C640" s="199"/>
      <c r="D640" s="130"/>
      <c r="E640" s="130"/>
      <c r="F640" s="130"/>
    </row>
    <row r="641" spans="1:6" s="37" customFormat="1" x14ac:dyDescent="0.25">
      <c r="A641" s="202"/>
      <c r="B641" s="203"/>
      <c r="C641" s="199"/>
      <c r="D641" s="130"/>
      <c r="E641" s="130"/>
      <c r="F641" s="130"/>
    </row>
    <row r="642" spans="1:6" s="37" customFormat="1" x14ac:dyDescent="0.25">
      <c r="A642" s="202"/>
      <c r="B642" s="203"/>
      <c r="C642" s="199"/>
      <c r="D642" s="130"/>
      <c r="E642" s="130"/>
      <c r="F642" s="130"/>
    </row>
    <row r="643" spans="1:6" s="37" customFormat="1" x14ac:dyDescent="0.25">
      <c r="A643" s="202"/>
      <c r="B643" s="203"/>
      <c r="C643" s="199"/>
      <c r="D643" s="130"/>
      <c r="E643" s="130"/>
      <c r="F643" s="130"/>
    </row>
    <row r="644" spans="1:6" s="37" customFormat="1" x14ac:dyDescent="0.25">
      <c r="A644" s="202"/>
      <c r="B644" s="203"/>
      <c r="C644" s="199"/>
      <c r="D644" s="130"/>
      <c r="E644" s="130"/>
      <c r="F644" s="130"/>
    </row>
    <row r="645" spans="1:6" s="37" customFormat="1" x14ac:dyDescent="0.25">
      <c r="A645" s="202"/>
      <c r="B645" s="203"/>
      <c r="C645" s="199"/>
      <c r="D645" s="130"/>
      <c r="E645" s="130"/>
      <c r="F645" s="130"/>
    </row>
    <row r="646" spans="1:6" s="37" customFormat="1" x14ac:dyDescent="0.25">
      <c r="A646" s="202"/>
      <c r="B646" s="203"/>
      <c r="C646" s="199"/>
      <c r="D646" s="130"/>
      <c r="E646" s="130"/>
      <c r="F646" s="130"/>
    </row>
    <row r="647" spans="1:6" s="37" customFormat="1" x14ac:dyDescent="0.25">
      <c r="A647" s="202"/>
      <c r="B647" s="203"/>
      <c r="C647" s="199"/>
      <c r="D647" s="130"/>
      <c r="E647" s="130"/>
      <c r="F647" s="130"/>
    </row>
    <row r="648" spans="1:6" s="37" customFormat="1" x14ac:dyDescent="0.25">
      <c r="A648" s="202"/>
      <c r="B648" s="203"/>
      <c r="C648" s="199"/>
      <c r="D648" s="130"/>
      <c r="E648" s="130"/>
      <c r="F648" s="130"/>
    </row>
    <row r="649" spans="1:6" s="37" customFormat="1" x14ac:dyDescent="0.25">
      <c r="A649" s="202"/>
      <c r="B649" s="203"/>
      <c r="C649" s="199"/>
      <c r="D649" s="130"/>
      <c r="E649" s="130"/>
      <c r="F649" s="130"/>
    </row>
    <row r="650" spans="1:6" s="37" customFormat="1" x14ac:dyDescent="0.25">
      <c r="A650" s="202"/>
      <c r="B650" s="203"/>
      <c r="C650" s="199"/>
      <c r="D650" s="130"/>
      <c r="E650" s="130"/>
      <c r="F650" s="130"/>
    </row>
    <row r="651" spans="1:6" s="37" customFormat="1" x14ac:dyDescent="0.25">
      <c r="A651" s="202"/>
      <c r="B651" s="203"/>
      <c r="C651" s="199"/>
      <c r="D651" s="130"/>
      <c r="E651" s="130"/>
      <c r="F651" s="130"/>
    </row>
    <row r="652" spans="1:6" s="37" customFormat="1" x14ac:dyDescent="0.25">
      <c r="A652" s="202"/>
      <c r="B652" s="203"/>
      <c r="C652" s="199"/>
      <c r="D652" s="130"/>
      <c r="E652" s="130"/>
      <c r="F652" s="130"/>
    </row>
    <row r="653" spans="1:6" s="37" customFormat="1" x14ac:dyDescent="0.25">
      <c r="A653" s="202"/>
      <c r="B653" s="203"/>
      <c r="C653" s="199"/>
      <c r="D653" s="130"/>
      <c r="E653" s="130"/>
      <c r="F653" s="130"/>
    </row>
    <row r="654" spans="1:6" s="37" customFormat="1" x14ac:dyDescent="0.25">
      <c r="A654" s="202"/>
      <c r="B654" s="203"/>
      <c r="C654" s="199"/>
      <c r="D654" s="130"/>
      <c r="E654" s="130"/>
      <c r="F654" s="130"/>
    </row>
    <row r="655" spans="1:6" s="37" customFormat="1" x14ac:dyDescent="0.25">
      <c r="A655" s="202"/>
      <c r="B655" s="203"/>
      <c r="C655" s="199"/>
      <c r="D655" s="130"/>
      <c r="E655" s="130"/>
      <c r="F655" s="130"/>
    </row>
    <row r="656" spans="1:6" s="37" customFormat="1" x14ac:dyDescent="0.25">
      <c r="A656" s="202"/>
      <c r="B656" s="203"/>
      <c r="C656" s="199"/>
      <c r="D656" s="130"/>
      <c r="E656" s="130"/>
      <c r="F656" s="130"/>
    </row>
    <row r="657" spans="1:6" s="37" customFormat="1" x14ac:dyDescent="0.25">
      <c r="A657" s="202"/>
      <c r="B657" s="203"/>
      <c r="C657" s="199"/>
      <c r="D657" s="130"/>
      <c r="E657" s="130"/>
      <c r="F657" s="130"/>
    </row>
    <row r="658" spans="1:6" s="37" customFormat="1" x14ac:dyDescent="0.25">
      <c r="A658" s="202"/>
      <c r="B658" s="203"/>
      <c r="C658" s="199"/>
      <c r="D658" s="130"/>
      <c r="E658" s="130"/>
      <c r="F658" s="130"/>
    </row>
    <row r="659" spans="1:6" s="37" customFormat="1" x14ac:dyDescent="0.25">
      <c r="A659" s="202"/>
      <c r="B659" s="203"/>
      <c r="C659" s="199"/>
      <c r="D659" s="130"/>
      <c r="E659" s="130"/>
      <c r="F659" s="130"/>
    </row>
    <row r="660" spans="1:6" s="37" customFormat="1" x14ac:dyDescent="0.25">
      <c r="A660" s="202"/>
      <c r="B660" s="203"/>
      <c r="C660" s="199"/>
      <c r="D660" s="130"/>
      <c r="E660" s="130"/>
      <c r="F660" s="130"/>
    </row>
    <row r="661" spans="1:6" s="37" customFormat="1" x14ac:dyDescent="0.25">
      <c r="A661" s="202"/>
      <c r="B661" s="203"/>
      <c r="C661" s="199"/>
      <c r="D661" s="130"/>
      <c r="E661" s="130"/>
      <c r="F661" s="130"/>
    </row>
    <row r="662" spans="1:6" s="37" customFormat="1" x14ac:dyDescent="0.25">
      <c r="A662" s="202"/>
      <c r="B662" s="203"/>
      <c r="C662" s="199"/>
      <c r="D662" s="130"/>
      <c r="E662" s="130"/>
      <c r="F662" s="130"/>
    </row>
    <row r="663" spans="1:6" s="37" customFormat="1" x14ac:dyDescent="0.25">
      <c r="A663" s="202"/>
      <c r="B663" s="203"/>
      <c r="C663" s="199"/>
      <c r="D663" s="130"/>
      <c r="E663" s="130"/>
      <c r="F663" s="130"/>
    </row>
    <row r="664" spans="1:6" s="37" customFormat="1" x14ac:dyDescent="0.25">
      <c r="A664" s="202"/>
      <c r="B664" s="203"/>
      <c r="C664" s="199"/>
      <c r="D664" s="130"/>
      <c r="E664" s="130"/>
      <c r="F664" s="130"/>
    </row>
    <row r="665" spans="1:6" s="37" customFormat="1" x14ac:dyDescent="0.25">
      <c r="A665" s="202"/>
      <c r="B665" s="203"/>
      <c r="C665" s="199"/>
      <c r="D665" s="130"/>
      <c r="E665" s="130"/>
      <c r="F665" s="130"/>
    </row>
    <row r="666" spans="1:6" s="37" customFormat="1" x14ac:dyDescent="0.25">
      <c r="A666" s="202"/>
      <c r="B666" s="203"/>
      <c r="C666" s="199"/>
      <c r="D666" s="130"/>
      <c r="E666" s="130"/>
      <c r="F666" s="130"/>
    </row>
    <row r="667" spans="1:6" s="37" customFormat="1" x14ac:dyDescent="0.25">
      <c r="A667" s="202"/>
      <c r="B667" s="203"/>
      <c r="C667" s="199"/>
      <c r="D667" s="130"/>
      <c r="E667" s="130"/>
      <c r="F667" s="130"/>
    </row>
    <row r="668" spans="1:6" s="37" customFormat="1" x14ac:dyDescent="0.25">
      <c r="A668" s="202"/>
      <c r="B668" s="203"/>
      <c r="C668" s="199"/>
      <c r="D668" s="130"/>
      <c r="E668" s="130"/>
      <c r="F668" s="130"/>
    </row>
    <row r="669" spans="1:6" s="37" customFormat="1" x14ac:dyDescent="0.25">
      <c r="A669" s="202"/>
      <c r="B669" s="203"/>
      <c r="C669" s="199"/>
      <c r="D669" s="130"/>
      <c r="E669" s="130"/>
      <c r="F669" s="130"/>
    </row>
    <row r="670" spans="1:6" s="37" customFormat="1" x14ac:dyDescent="0.25">
      <c r="A670" s="202"/>
      <c r="B670" s="203"/>
      <c r="C670" s="199"/>
      <c r="D670" s="130"/>
      <c r="E670" s="130"/>
      <c r="F670" s="130"/>
    </row>
    <row r="671" spans="1:6" s="37" customFormat="1" x14ac:dyDescent="0.25">
      <c r="A671" s="202"/>
      <c r="B671" s="203"/>
      <c r="C671" s="199"/>
      <c r="D671" s="130"/>
      <c r="E671" s="130"/>
      <c r="F671" s="130"/>
    </row>
    <row r="672" spans="1:6" s="37" customFormat="1" x14ac:dyDescent="0.25">
      <c r="A672" s="202"/>
      <c r="B672" s="203"/>
      <c r="C672" s="199"/>
      <c r="D672" s="130"/>
      <c r="E672" s="130"/>
      <c r="F672" s="130"/>
    </row>
    <row r="673" spans="1:6" s="37" customFormat="1" x14ac:dyDescent="0.25">
      <c r="A673" s="202"/>
      <c r="B673" s="203"/>
      <c r="C673" s="199"/>
      <c r="D673" s="130"/>
      <c r="E673" s="130"/>
      <c r="F673" s="130"/>
    </row>
    <row r="674" spans="1:6" s="37" customFormat="1" x14ac:dyDescent="0.25">
      <c r="A674" s="202"/>
      <c r="B674" s="203"/>
      <c r="C674" s="199"/>
      <c r="D674" s="130"/>
      <c r="E674" s="130"/>
      <c r="F674" s="130"/>
    </row>
    <row r="675" spans="1:6" s="37" customFormat="1" x14ac:dyDescent="0.25">
      <c r="A675" s="202"/>
      <c r="B675" s="203"/>
      <c r="C675" s="199"/>
      <c r="D675" s="130"/>
      <c r="E675" s="130"/>
      <c r="F675" s="130"/>
    </row>
  </sheetData>
  <mergeCells count="36">
    <mergeCell ref="B24:D24"/>
    <mergeCell ref="B25:D25"/>
    <mergeCell ref="B9:D9"/>
    <mergeCell ref="B10:D10"/>
    <mergeCell ref="B11:D11"/>
    <mergeCell ref="B12:D12"/>
    <mergeCell ref="B13:D13"/>
    <mergeCell ref="B16:D16"/>
    <mergeCell ref="B14:D14"/>
    <mergeCell ref="B15:D15"/>
    <mergeCell ref="B20:D20"/>
    <mergeCell ref="B21:D21"/>
    <mergeCell ref="B22:D22"/>
    <mergeCell ref="B17:D17"/>
    <mergeCell ref="B18:D18"/>
    <mergeCell ref="B19:D19"/>
    <mergeCell ref="B8:D8"/>
    <mergeCell ref="A2:F2"/>
    <mergeCell ref="B3:D3"/>
    <mergeCell ref="E3:F3"/>
    <mergeCell ref="B4:D4"/>
    <mergeCell ref="E4:F4"/>
    <mergeCell ref="B5:F5"/>
    <mergeCell ref="B6:D6"/>
    <mergeCell ref="E6:F6"/>
    <mergeCell ref="B7:D7"/>
    <mergeCell ref="B26:D26"/>
    <mergeCell ref="E26:F26"/>
    <mergeCell ref="B70:F70"/>
    <mergeCell ref="B158:F158"/>
    <mergeCell ref="B27:D27"/>
    <mergeCell ref="E27:F27"/>
    <mergeCell ref="B29:D29"/>
    <mergeCell ref="B30:F30"/>
    <mergeCell ref="B33:F33"/>
    <mergeCell ref="B64:F64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4" manualBreakCount="4">
    <brk id="27" max="16383" man="1"/>
    <brk id="58" max="16383" man="1"/>
    <brk id="144" max="16383" man="1"/>
    <brk id="174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34998626667073579"/>
  </sheetPr>
  <dimension ref="A1:F683"/>
  <sheetViews>
    <sheetView zoomScale="80" zoomScaleNormal="80" workbookViewId="0"/>
  </sheetViews>
  <sheetFormatPr defaultColWidth="8.7265625" defaultRowHeight="12.5" x14ac:dyDescent="0.25"/>
  <cols>
    <col min="1" max="1" width="9.7265625" style="202" customWidth="1"/>
    <col min="2" max="2" width="40.7265625" style="203" customWidth="1"/>
    <col min="3" max="3" width="6.7265625" style="204" customWidth="1"/>
    <col min="4" max="4" width="10.7265625" style="130" customWidth="1"/>
    <col min="5" max="5" width="13.26953125" style="130" customWidth="1"/>
    <col min="6" max="6" width="12.7265625" style="130" customWidth="1"/>
  </cols>
  <sheetData>
    <row r="1" spans="1:6" s="257" customFormat="1" ht="17.5" x14ac:dyDescent="0.35">
      <c r="A1" s="253"/>
      <c r="B1" s="258"/>
      <c r="C1" s="263"/>
      <c r="D1" s="260"/>
      <c r="E1" s="262"/>
      <c r="F1" s="262"/>
    </row>
    <row r="2" spans="1:6" s="257" customFormat="1" ht="18" x14ac:dyDescent="0.35">
      <c r="A2" s="476" t="s">
        <v>576</v>
      </c>
      <c r="B2" s="476"/>
      <c r="C2" s="476"/>
      <c r="D2" s="476"/>
      <c r="E2" s="476"/>
      <c r="F2" s="476"/>
    </row>
    <row r="3" spans="1:6" s="257" customFormat="1" ht="17.5" x14ac:dyDescent="0.35">
      <c r="A3" s="253"/>
      <c r="B3" s="477"/>
      <c r="C3" s="477"/>
      <c r="D3" s="477"/>
      <c r="E3" s="478"/>
      <c r="F3" s="478"/>
    </row>
    <row r="4" spans="1:6" s="257" customFormat="1" ht="18" x14ac:dyDescent="0.4">
      <c r="A4" s="253"/>
      <c r="B4" s="479" t="s">
        <v>349</v>
      </c>
      <c r="C4" s="479"/>
      <c r="D4" s="479"/>
      <c r="E4" s="480"/>
      <c r="F4" s="480"/>
    </row>
    <row r="5" spans="1:6" s="257" customFormat="1" ht="18" x14ac:dyDescent="0.35">
      <c r="A5" s="253"/>
      <c r="B5" s="482" t="s">
        <v>506</v>
      </c>
      <c r="C5" s="482"/>
      <c r="D5" s="482"/>
      <c r="E5" s="478"/>
      <c r="F5" s="478"/>
    </row>
    <row r="6" spans="1:6" s="257" customFormat="1" ht="18" x14ac:dyDescent="0.35">
      <c r="A6" s="253"/>
      <c r="B6" s="463"/>
      <c r="C6" s="463"/>
      <c r="D6" s="463"/>
      <c r="E6" s="463"/>
      <c r="F6" s="463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220"/>
      <c r="F8" s="220">
        <f>+F79</f>
        <v>2000</v>
      </c>
    </row>
    <row r="9" spans="1:6" s="3" customFormat="1" ht="15" customHeight="1" x14ac:dyDescent="0.35">
      <c r="A9" s="9"/>
      <c r="B9" s="465"/>
      <c r="C9" s="465"/>
      <c r="D9" s="465"/>
      <c r="E9" s="220"/>
      <c r="F9" s="220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220"/>
      <c r="F10" s="220">
        <f>+F130</f>
        <v>0</v>
      </c>
    </row>
    <row r="11" spans="1:6" s="3" customFormat="1" ht="15" customHeight="1" x14ac:dyDescent="0.35">
      <c r="A11" s="9"/>
      <c r="B11" s="465"/>
      <c r="C11" s="465"/>
      <c r="D11" s="465"/>
      <c r="E11" s="220"/>
      <c r="F11" s="220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220"/>
      <c r="F12" s="220">
        <f>+F175</f>
        <v>0</v>
      </c>
    </row>
    <row r="13" spans="1:6" s="3" customFormat="1" ht="15" customHeight="1" x14ac:dyDescent="0.35">
      <c r="A13" s="9"/>
      <c r="B13" s="465"/>
      <c r="C13" s="465"/>
      <c r="D13" s="465"/>
      <c r="E13" s="220"/>
      <c r="F13" s="220"/>
    </row>
    <row r="14" spans="1:6" s="3" customFormat="1" ht="15" customHeight="1" x14ac:dyDescent="0.35">
      <c r="A14" s="9" t="s">
        <v>89</v>
      </c>
      <c r="B14" s="483" t="s">
        <v>99</v>
      </c>
      <c r="C14" s="483"/>
      <c r="D14" s="483"/>
      <c r="E14" s="220"/>
      <c r="F14" s="220">
        <f>+F200</f>
        <v>0</v>
      </c>
    </row>
    <row r="15" spans="1:6" s="3" customFormat="1" ht="15" customHeight="1" x14ac:dyDescent="0.35">
      <c r="A15" s="9"/>
      <c r="B15" s="465"/>
      <c r="C15" s="465"/>
      <c r="D15" s="465"/>
      <c r="E15" s="220"/>
      <c r="F15" s="220"/>
    </row>
    <row r="16" spans="1:6" s="3" customFormat="1" ht="15" customHeight="1" x14ac:dyDescent="0.35">
      <c r="A16" s="9" t="s">
        <v>0</v>
      </c>
      <c r="B16" s="466" t="s">
        <v>15</v>
      </c>
      <c r="C16" s="466"/>
      <c r="D16" s="466"/>
      <c r="E16" s="220"/>
      <c r="F16" s="220">
        <f>+F244</f>
        <v>0</v>
      </c>
    </row>
    <row r="17" spans="1:6" s="3" customFormat="1" ht="15" customHeight="1" x14ac:dyDescent="0.35">
      <c r="A17" s="9"/>
      <c r="B17" s="465"/>
      <c r="C17" s="465"/>
      <c r="D17" s="465"/>
      <c r="E17" s="220"/>
      <c r="F17" s="220"/>
    </row>
    <row r="18" spans="1:6" s="3" customFormat="1" ht="15" customHeight="1" x14ac:dyDescent="0.35">
      <c r="A18" s="9" t="s">
        <v>1</v>
      </c>
      <c r="B18" s="466" t="s">
        <v>2</v>
      </c>
      <c r="C18" s="466"/>
      <c r="D18" s="466"/>
      <c r="E18" s="220"/>
      <c r="F18" s="220">
        <f>+F260</f>
        <v>3685</v>
      </c>
    </row>
    <row r="19" spans="1:6" s="3" customFormat="1" ht="15" customHeight="1" thickBot="1" x14ac:dyDescent="0.4">
      <c r="A19" s="10"/>
      <c r="B19" s="487"/>
      <c r="C19" s="487"/>
      <c r="D19" s="487"/>
      <c r="E19" s="223"/>
      <c r="F19" s="223"/>
    </row>
    <row r="20" spans="1:6" s="3" customFormat="1" ht="15" customHeight="1" x14ac:dyDescent="0.35">
      <c r="A20" s="9"/>
      <c r="B20" s="468"/>
      <c r="C20" s="468"/>
      <c r="D20" s="468"/>
      <c r="E20" s="220"/>
      <c r="F20" s="220"/>
    </row>
    <row r="21" spans="1:6" s="1" customFormat="1" ht="15" customHeight="1" x14ac:dyDescent="0.35">
      <c r="A21" s="11"/>
      <c r="B21" s="467" t="s">
        <v>129</v>
      </c>
      <c r="C21" s="467"/>
      <c r="D21" s="467"/>
      <c r="E21" s="221"/>
      <c r="F21" s="221">
        <f>SUM(F8:F20)</f>
        <v>5685</v>
      </c>
    </row>
    <row r="22" spans="1:6" s="1" customFormat="1" ht="15" customHeight="1" x14ac:dyDescent="0.35">
      <c r="A22" s="11"/>
      <c r="B22" s="62" t="s">
        <v>504</v>
      </c>
      <c r="C22" s="179" t="s">
        <v>505</v>
      </c>
      <c r="D22" s="180">
        <v>0.1</v>
      </c>
      <c r="E22" s="220"/>
      <c r="F22" s="220">
        <f>+F21*0.1</f>
        <v>568.5</v>
      </c>
    </row>
    <row r="23" spans="1:6" s="1" customFormat="1" ht="15" customHeight="1" x14ac:dyDescent="0.35">
      <c r="A23" s="11"/>
      <c r="B23" s="467"/>
      <c r="C23" s="467"/>
      <c r="D23" s="467"/>
      <c r="E23" s="221"/>
      <c r="F23" s="221"/>
    </row>
    <row r="24" spans="1:6" s="1" customFormat="1" ht="15" customHeight="1" x14ac:dyDescent="0.35">
      <c r="A24" s="11"/>
      <c r="B24" s="481" t="s">
        <v>129</v>
      </c>
      <c r="C24" s="481"/>
      <c r="D24" s="481"/>
      <c r="E24" s="239"/>
      <c r="F24" s="239">
        <f>SUM(F21:F23)</f>
        <v>6253.5</v>
      </c>
    </row>
    <row r="25" spans="1:6" s="1" customFormat="1" ht="15" customHeight="1" x14ac:dyDescent="0.35">
      <c r="A25" s="5"/>
      <c r="B25" s="470"/>
      <c r="C25" s="470"/>
      <c r="D25" s="470"/>
      <c r="E25" s="471"/>
      <c r="F25" s="471"/>
    </row>
    <row r="26" spans="1:6" s="4" customFormat="1" ht="15" customHeight="1" x14ac:dyDescent="0.35">
      <c r="A26" s="6"/>
      <c r="B26" s="472"/>
      <c r="C26" s="472"/>
      <c r="D26" s="472"/>
      <c r="E26" s="473"/>
      <c r="F26" s="473"/>
    </row>
    <row r="27" spans="1:6" s="12" customFormat="1" ht="15" customHeight="1" x14ac:dyDescent="0.35">
      <c r="A27" s="131" t="s">
        <v>3</v>
      </c>
      <c r="B27" s="190" t="s">
        <v>5</v>
      </c>
      <c r="C27" s="100" t="s">
        <v>18</v>
      </c>
      <c r="D27" s="133" t="s">
        <v>6</v>
      </c>
      <c r="E27" s="160" t="s">
        <v>7</v>
      </c>
      <c r="F27" s="160" t="s">
        <v>8</v>
      </c>
    </row>
    <row r="28" spans="1:6" s="13" customFormat="1" ht="15" customHeight="1" x14ac:dyDescent="0.35">
      <c r="A28" s="11"/>
      <c r="B28" s="49" t="str">
        <f>B5</f>
        <v>Cesta na Ključ (os G)</v>
      </c>
      <c r="C28" s="25"/>
      <c r="D28" s="57"/>
      <c r="E28" s="184"/>
      <c r="F28" s="184"/>
    </row>
    <row r="29" spans="1:6" s="13" customFormat="1" ht="78" customHeight="1" x14ac:dyDescent="0.35">
      <c r="A29" s="131"/>
      <c r="B29" s="469" t="s">
        <v>87</v>
      </c>
      <c r="C29" s="469"/>
      <c r="D29" s="469"/>
      <c r="E29" s="469"/>
      <c r="F29" s="469"/>
    </row>
    <row r="30" spans="1:6" s="13" customFormat="1" ht="15" customHeight="1" x14ac:dyDescent="0.35">
      <c r="A30" s="131"/>
      <c r="B30" s="123"/>
      <c r="C30" s="197"/>
      <c r="D30" s="123"/>
      <c r="E30" s="123"/>
      <c r="F30" s="123"/>
    </row>
    <row r="31" spans="1:6" s="13" customFormat="1" ht="15" customHeight="1" x14ac:dyDescent="0.35">
      <c r="A31" s="131" t="s">
        <v>20</v>
      </c>
      <c r="B31" s="190" t="s">
        <v>14</v>
      </c>
      <c r="C31" s="100"/>
      <c r="D31" s="132"/>
      <c r="E31" s="133"/>
      <c r="F31" s="133"/>
    </row>
    <row r="32" spans="1:6" s="13" customFormat="1" ht="33" customHeight="1" x14ac:dyDescent="0.35">
      <c r="A32" s="131"/>
      <c r="B32" s="474" t="s">
        <v>112</v>
      </c>
      <c r="C32" s="474"/>
      <c r="D32" s="474"/>
      <c r="E32" s="474"/>
      <c r="F32" s="474"/>
    </row>
    <row r="33" spans="1:6" s="13" customFormat="1" ht="15" customHeight="1" x14ac:dyDescent="0.35">
      <c r="A33" s="131" t="s">
        <v>33</v>
      </c>
      <c r="B33" s="190" t="s">
        <v>34</v>
      </c>
      <c r="C33" s="100"/>
      <c r="D33" s="132"/>
      <c r="E33" s="133"/>
      <c r="F33" s="133"/>
    </row>
    <row r="34" spans="1:6" s="13" customFormat="1" ht="15" customHeight="1" x14ac:dyDescent="0.35">
      <c r="A34" s="131"/>
      <c r="B34" s="190"/>
      <c r="C34" s="100"/>
      <c r="D34" s="132"/>
      <c r="E34" s="133"/>
      <c r="F34" s="133"/>
    </row>
    <row r="35" spans="1:6" s="16" customFormat="1" ht="46.5" x14ac:dyDescent="0.35">
      <c r="A35" s="19" t="s">
        <v>9</v>
      </c>
      <c r="B35" s="41" t="s">
        <v>111</v>
      </c>
      <c r="C35" s="14" t="s">
        <v>10</v>
      </c>
      <c r="D35" s="32">
        <v>1.2553699999999999</v>
      </c>
      <c r="E35" s="124"/>
      <c r="F35" s="32">
        <f>D35*E35</f>
        <v>0</v>
      </c>
    </row>
    <row r="36" spans="1:6" s="16" customFormat="1" ht="15" customHeight="1" x14ac:dyDescent="0.35">
      <c r="A36" s="19"/>
      <c r="B36" s="41"/>
      <c r="C36" s="14"/>
      <c r="D36" s="32"/>
      <c r="E36" s="124"/>
      <c r="F36" s="32"/>
    </row>
    <row r="37" spans="1:6" s="16" customFormat="1" ht="46.5" x14ac:dyDescent="0.35">
      <c r="A37" s="19" t="s">
        <v>11</v>
      </c>
      <c r="B37" s="41" t="s">
        <v>12</v>
      </c>
      <c r="C37" s="14" t="s">
        <v>13</v>
      </c>
      <c r="D37" s="32">
        <v>64</v>
      </c>
      <c r="E37" s="124"/>
      <c r="F37" s="32">
        <f>D37*E37</f>
        <v>0</v>
      </c>
    </row>
    <row r="38" spans="1:6" s="16" customFormat="1" ht="15" customHeight="1" x14ac:dyDescent="0.35">
      <c r="A38" s="19"/>
      <c r="B38" s="41"/>
      <c r="C38" s="14"/>
      <c r="D38" s="32"/>
      <c r="E38" s="124"/>
      <c r="F38" s="32"/>
    </row>
    <row r="39" spans="1:6" s="13" customFormat="1" ht="15" customHeight="1" x14ac:dyDescent="0.35">
      <c r="A39" s="131" t="s">
        <v>61</v>
      </c>
      <c r="B39" s="190" t="s">
        <v>62</v>
      </c>
      <c r="C39" s="100"/>
      <c r="D39" s="132"/>
      <c r="E39" s="133"/>
      <c r="F39" s="133"/>
    </row>
    <row r="40" spans="1:6" s="13" customFormat="1" ht="31" x14ac:dyDescent="0.35">
      <c r="A40" s="56" t="s">
        <v>85</v>
      </c>
      <c r="B40" s="30" t="s">
        <v>86</v>
      </c>
      <c r="C40" s="100"/>
      <c r="D40" s="132"/>
      <c r="E40" s="133"/>
      <c r="F40" s="133"/>
    </row>
    <row r="41" spans="1:6" s="13" customFormat="1" ht="15.5" x14ac:dyDescent="0.35">
      <c r="A41" s="134"/>
      <c r="B41" s="135"/>
      <c r="C41" s="14"/>
      <c r="D41" s="32"/>
      <c r="E41" s="124"/>
      <c r="F41" s="32"/>
    </row>
    <row r="42" spans="1:6" s="13" customFormat="1" ht="46.5" x14ac:dyDescent="0.35">
      <c r="A42" s="134" t="s">
        <v>131</v>
      </c>
      <c r="B42" s="135" t="s">
        <v>130</v>
      </c>
      <c r="C42" s="14" t="s">
        <v>59</v>
      </c>
      <c r="D42" s="32">
        <v>953.02459999999996</v>
      </c>
      <c r="E42" s="124"/>
      <c r="F42" s="32">
        <f>D42*E42</f>
        <v>0</v>
      </c>
    </row>
    <row r="43" spans="1:6" s="13" customFormat="1" ht="15.5" x14ac:dyDescent="0.35">
      <c r="A43" s="52"/>
      <c r="B43" s="136"/>
      <c r="C43" s="101"/>
      <c r="D43" s="32"/>
      <c r="E43" s="124"/>
      <c r="F43" s="32"/>
    </row>
    <row r="44" spans="1:6" s="13" customFormat="1" ht="31" x14ac:dyDescent="0.35">
      <c r="A44" s="75" t="s">
        <v>191</v>
      </c>
      <c r="B44" s="137" t="s">
        <v>190</v>
      </c>
      <c r="C44" s="101"/>
      <c r="D44" s="32"/>
      <c r="E44" s="124"/>
      <c r="F44" s="32"/>
    </row>
    <row r="45" spans="1:6" s="13" customFormat="1" ht="15.5" x14ac:dyDescent="0.35">
      <c r="A45" s="52"/>
      <c r="B45" s="136"/>
      <c r="C45" s="101"/>
      <c r="D45" s="32"/>
      <c r="E45" s="124"/>
      <c r="F45" s="32"/>
    </row>
    <row r="46" spans="1:6" s="13" customFormat="1" ht="31" x14ac:dyDescent="0.35">
      <c r="A46" s="52" t="s">
        <v>198</v>
      </c>
      <c r="B46" s="136" t="s">
        <v>199</v>
      </c>
      <c r="C46" s="101"/>
      <c r="D46" s="32">
        <v>130.24</v>
      </c>
      <c r="E46" s="124"/>
      <c r="F46" s="32">
        <f>D46*E46</f>
        <v>0</v>
      </c>
    </row>
    <row r="47" spans="1:6" s="13" customFormat="1" ht="15.5" x14ac:dyDescent="0.35">
      <c r="A47" s="52"/>
      <c r="B47" s="136"/>
      <c r="C47" s="14"/>
      <c r="D47" s="32"/>
      <c r="E47" s="124"/>
      <c r="F47" s="32"/>
    </row>
    <row r="48" spans="1:6" s="13" customFormat="1" ht="31" x14ac:dyDescent="0.35">
      <c r="A48" s="75" t="s">
        <v>201</v>
      </c>
      <c r="B48" s="137" t="s">
        <v>200</v>
      </c>
      <c r="C48" s="14"/>
      <c r="D48" s="32"/>
      <c r="E48" s="124"/>
      <c r="F48" s="32"/>
    </row>
    <row r="49" spans="1:6" s="13" customFormat="1" ht="15.5" x14ac:dyDescent="0.35">
      <c r="A49" s="52"/>
      <c r="B49" s="136"/>
      <c r="C49" s="14"/>
      <c r="D49" s="32"/>
      <c r="E49" s="124"/>
      <c r="F49" s="32"/>
    </row>
    <row r="50" spans="1:6" s="13" customFormat="1" ht="30" customHeight="1" x14ac:dyDescent="0.35">
      <c r="A50" s="52" t="s">
        <v>249</v>
      </c>
      <c r="B50" s="139" t="s">
        <v>250</v>
      </c>
      <c r="C50" s="14" t="s">
        <v>59</v>
      </c>
      <c r="D50" s="32">
        <v>53.263999999999996</v>
      </c>
      <c r="E50" s="124"/>
      <c r="F50" s="32">
        <f>D50*E50</f>
        <v>0</v>
      </c>
    </row>
    <row r="51" spans="1:6" s="13" customFormat="1" ht="15.5" x14ac:dyDescent="0.35">
      <c r="A51" s="52"/>
      <c r="B51" s="136"/>
      <c r="C51" s="14"/>
      <c r="D51" s="32"/>
      <c r="E51" s="124"/>
      <c r="F51" s="32"/>
    </row>
    <row r="52" spans="1:6" s="13" customFormat="1" ht="31" x14ac:dyDescent="0.35">
      <c r="A52" s="52" t="s">
        <v>208</v>
      </c>
      <c r="B52" s="136" t="s">
        <v>209</v>
      </c>
      <c r="C52" s="14" t="s">
        <v>88</v>
      </c>
      <c r="D52" s="32">
        <v>27</v>
      </c>
      <c r="E52" s="124"/>
      <c r="F52" s="32">
        <f>D52*E52</f>
        <v>0</v>
      </c>
    </row>
    <row r="53" spans="1:6" s="13" customFormat="1" ht="15.5" x14ac:dyDescent="0.35">
      <c r="A53" s="52"/>
      <c r="B53" s="136"/>
      <c r="C53" s="14"/>
      <c r="D53" s="32"/>
      <c r="E53" s="124"/>
      <c r="F53" s="32"/>
    </row>
    <row r="54" spans="1:6" s="13" customFormat="1" ht="15.5" x14ac:dyDescent="0.35">
      <c r="A54" s="75" t="s">
        <v>213</v>
      </c>
      <c r="B54" s="137" t="s">
        <v>212</v>
      </c>
      <c r="C54" s="14"/>
      <c r="D54" s="32"/>
      <c r="E54" s="124"/>
      <c r="F54" s="32"/>
    </row>
    <row r="55" spans="1:6" s="13" customFormat="1" ht="15.5" x14ac:dyDescent="0.35">
      <c r="A55" s="52"/>
      <c r="B55" s="136"/>
      <c r="C55" s="14"/>
      <c r="D55" s="32"/>
      <c r="E55" s="124"/>
      <c r="F55" s="32"/>
    </row>
    <row r="56" spans="1:6" s="13" customFormat="1" ht="31" x14ac:dyDescent="0.35">
      <c r="A56" s="52" t="s">
        <v>214</v>
      </c>
      <c r="B56" s="136" t="s">
        <v>215</v>
      </c>
      <c r="C56" s="14" t="s">
        <v>88</v>
      </c>
      <c r="D56" s="32">
        <v>14.7</v>
      </c>
      <c r="E56" s="124"/>
      <c r="F56" s="32">
        <f>D56*E56</f>
        <v>0</v>
      </c>
    </row>
    <row r="57" spans="1:6" s="13" customFormat="1" ht="15.5" x14ac:dyDescent="0.35">
      <c r="A57" s="52"/>
      <c r="B57" s="136"/>
      <c r="C57" s="14"/>
      <c r="D57" s="32"/>
      <c r="E57" s="124"/>
      <c r="F57" s="32"/>
    </row>
    <row r="58" spans="1:6" s="13" customFormat="1" ht="31" x14ac:dyDescent="0.35">
      <c r="A58" s="52" t="s">
        <v>217</v>
      </c>
      <c r="B58" s="136" t="s">
        <v>216</v>
      </c>
      <c r="C58" s="14" t="s">
        <v>88</v>
      </c>
      <c r="D58" s="32">
        <v>70</v>
      </c>
      <c r="E58" s="124"/>
      <c r="F58" s="32">
        <f>D58*E58</f>
        <v>0</v>
      </c>
    </row>
    <row r="59" spans="1:6" s="13" customFormat="1" ht="15.5" x14ac:dyDescent="0.35">
      <c r="A59" s="52"/>
      <c r="B59" s="136"/>
      <c r="C59" s="101"/>
      <c r="D59" s="32"/>
      <c r="E59" s="124"/>
      <c r="F59" s="32"/>
    </row>
    <row r="60" spans="1:6" s="13" customFormat="1" ht="31" x14ac:dyDescent="0.35">
      <c r="A60" s="52" t="s">
        <v>423</v>
      </c>
      <c r="B60" s="109" t="s">
        <v>425</v>
      </c>
      <c r="C60" s="101" t="s">
        <v>13</v>
      </c>
      <c r="D60" s="32">
        <v>1</v>
      </c>
      <c r="E60" s="124"/>
      <c r="F60" s="32">
        <f>D60*E60</f>
        <v>0</v>
      </c>
    </row>
    <row r="61" spans="1:6" s="13" customFormat="1" ht="15.5" x14ac:dyDescent="0.35">
      <c r="A61" s="52"/>
      <c r="B61" s="136"/>
      <c r="C61" s="101"/>
      <c r="D61" s="32"/>
      <c r="E61" s="124"/>
      <c r="F61" s="32"/>
    </row>
    <row r="62" spans="1:6" s="13" customFormat="1" ht="31" x14ac:dyDescent="0.35">
      <c r="A62" s="52" t="s">
        <v>424</v>
      </c>
      <c r="B62" s="136" t="s">
        <v>426</v>
      </c>
      <c r="C62" s="101" t="s">
        <v>13</v>
      </c>
      <c r="D62" s="32">
        <v>1</v>
      </c>
      <c r="E62" s="124"/>
      <c r="F62" s="32">
        <f>D62*E62</f>
        <v>0</v>
      </c>
    </row>
    <row r="63" spans="1:6" s="16" customFormat="1" ht="15" customHeight="1" x14ac:dyDescent="0.35">
      <c r="A63" s="134"/>
      <c r="B63" s="55"/>
      <c r="C63" s="14"/>
      <c r="D63" s="32"/>
      <c r="E63" s="124"/>
      <c r="F63" s="32"/>
    </row>
    <row r="64" spans="1:6" s="18" customFormat="1" ht="15" customHeight="1" x14ac:dyDescent="0.35">
      <c r="A64" s="21" t="s">
        <v>35</v>
      </c>
      <c r="B64" s="185" t="s">
        <v>36</v>
      </c>
      <c r="C64" s="102"/>
      <c r="D64" s="132"/>
      <c r="E64" s="142"/>
      <c r="F64" s="132"/>
    </row>
    <row r="65" spans="1:6" s="18" customFormat="1" ht="15" customHeight="1" x14ac:dyDescent="0.35">
      <c r="A65" s="21" t="s">
        <v>219</v>
      </c>
      <c r="B65" s="185" t="s">
        <v>218</v>
      </c>
      <c r="C65" s="102"/>
      <c r="D65" s="132"/>
      <c r="E65" s="142"/>
      <c r="F65" s="132"/>
    </row>
    <row r="66" spans="1:6" s="18" customFormat="1" ht="15" customHeight="1" x14ac:dyDescent="0.35">
      <c r="A66" s="21"/>
      <c r="B66" s="185"/>
      <c r="C66" s="102"/>
      <c r="D66" s="132"/>
      <c r="E66" s="142"/>
      <c r="F66" s="132"/>
    </row>
    <row r="67" spans="1:6" s="18" customFormat="1" ht="46.5" x14ac:dyDescent="0.35">
      <c r="A67" s="19" t="s">
        <v>325</v>
      </c>
      <c r="B67" s="191" t="s">
        <v>324</v>
      </c>
      <c r="C67" s="101" t="s">
        <v>326</v>
      </c>
      <c r="D67" s="46">
        <v>10</v>
      </c>
      <c r="E67" s="226">
        <v>150</v>
      </c>
      <c r="F67" s="227">
        <f>D67*E67</f>
        <v>1500</v>
      </c>
    </row>
    <row r="68" spans="1:6" s="18" customFormat="1" ht="15" customHeight="1" x14ac:dyDescent="0.35">
      <c r="A68" s="144"/>
      <c r="B68" s="185"/>
      <c r="C68" s="102"/>
      <c r="D68" s="46"/>
      <c r="E68" s="127"/>
      <c r="F68" s="46"/>
    </row>
    <row r="69" spans="1:6" s="16" customFormat="1" ht="46.5" x14ac:dyDescent="0.35">
      <c r="A69" s="19" t="s">
        <v>28</v>
      </c>
      <c r="B69" s="191" t="s">
        <v>605</v>
      </c>
      <c r="C69" s="101" t="s">
        <v>326</v>
      </c>
      <c r="D69" s="46">
        <v>5</v>
      </c>
      <c r="E69" s="280">
        <v>100</v>
      </c>
      <c r="F69" s="281">
        <f>D69*E69</f>
        <v>500</v>
      </c>
    </row>
    <row r="70" spans="1:6" s="16" customFormat="1" ht="15.5" x14ac:dyDescent="0.35">
      <c r="A70" s="19"/>
      <c r="B70" s="191"/>
      <c r="C70" s="101"/>
      <c r="D70" s="32"/>
      <c r="E70" s="124"/>
      <c r="F70" s="32"/>
    </row>
    <row r="71" spans="1:6" s="16" customFormat="1" ht="63.75" customHeight="1" x14ac:dyDescent="0.35">
      <c r="A71" s="19" t="s">
        <v>239</v>
      </c>
      <c r="B71" s="464" t="s">
        <v>667</v>
      </c>
      <c r="C71" s="464"/>
      <c r="D71" s="464"/>
      <c r="E71" s="464"/>
      <c r="F71" s="464"/>
    </row>
    <row r="72" spans="1:6" s="16" customFormat="1" ht="15.5" x14ac:dyDescent="0.35">
      <c r="A72" s="19"/>
      <c r="B72" s="191"/>
      <c r="C72" s="101"/>
      <c r="D72" s="32"/>
      <c r="E72" s="124"/>
      <c r="F72" s="32"/>
    </row>
    <row r="73" spans="1:6" s="16" customFormat="1" ht="15.5" x14ac:dyDescent="0.35">
      <c r="A73" s="21" t="s">
        <v>221</v>
      </c>
      <c r="B73" s="145" t="s">
        <v>220</v>
      </c>
      <c r="C73" s="101"/>
      <c r="D73" s="32"/>
      <c r="E73" s="124"/>
      <c r="F73" s="32"/>
    </row>
    <row r="74" spans="1:6" s="16" customFormat="1" ht="15.5" x14ac:dyDescent="0.35">
      <c r="A74" s="19"/>
      <c r="B74" s="191"/>
      <c r="C74" s="101"/>
      <c r="D74" s="32"/>
      <c r="E74" s="124"/>
      <c r="F74" s="32"/>
    </row>
    <row r="75" spans="1:6" s="16" customFormat="1" ht="31" x14ac:dyDescent="0.35">
      <c r="A75" s="19" t="s">
        <v>222</v>
      </c>
      <c r="B75" s="191" t="s">
        <v>223</v>
      </c>
      <c r="C75" s="101" t="s">
        <v>13</v>
      </c>
      <c r="D75" s="32">
        <v>1</v>
      </c>
      <c r="E75" s="124"/>
      <c r="F75" s="32">
        <f>D75*E75</f>
        <v>0</v>
      </c>
    </row>
    <row r="76" spans="1:6" s="16" customFormat="1" ht="15.5" x14ac:dyDescent="0.35">
      <c r="A76" s="19"/>
      <c r="B76" s="191"/>
      <c r="C76" s="101"/>
      <c r="D76" s="32"/>
      <c r="E76" s="124"/>
      <c r="F76" s="32"/>
    </row>
    <row r="77" spans="1:6" s="16" customFormat="1" ht="31" x14ac:dyDescent="0.35">
      <c r="A77" s="19" t="s">
        <v>224</v>
      </c>
      <c r="B77" s="191" t="s">
        <v>225</v>
      </c>
      <c r="C77" s="101" t="s">
        <v>13</v>
      </c>
      <c r="D77" s="32">
        <v>1</v>
      </c>
      <c r="E77" s="124"/>
      <c r="F77" s="32">
        <f>D77*E77</f>
        <v>0</v>
      </c>
    </row>
    <row r="78" spans="1:6" s="16" customFormat="1" ht="15" customHeight="1" x14ac:dyDescent="0.35">
      <c r="A78" s="19"/>
      <c r="B78" s="191"/>
      <c r="C78" s="101"/>
      <c r="D78" s="32"/>
      <c r="E78" s="124"/>
      <c r="F78" s="32"/>
    </row>
    <row r="79" spans="1:6" s="16" customFormat="1" ht="15" customHeight="1" x14ac:dyDescent="0.35">
      <c r="A79" s="35"/>
      <c r="B79" s="228" t="s">
        <v>37</v>
      </c>
      <c r="C79" s="229"/>
      <c r="D79" s="230"/>
      <c r="E79" s="231"/>
      <c r="F79" s="230">
        <f>SUM(F35:F77)</f>
        <v>2000</v>
      </c>
    </row>
    <row r="80" spans="1:6" s="16" customFormat="1" ht="15" customHeight="1" x14ac:dyDescent="0.35">
      <c r="A80" s="35"/>
      <c r="B80" s="146"/>
      <c r="C80" s="102"/>
      <c r="D80" s="132"/>
      <c r="E80" s="142"/>
      <c r="F80" s="132"/>
    </row>
    <row r="81" spans="1:6" s="16" customFormat="1" ht="15" customHeight="1" x14ac:dyDescent="0.35">
      <c r="A81" s="35"/>
      <c r="B81" s="146"/>
      <c r="C81" s="102"/>
      <c r="D81" s="132"/>
      <c r="E81" s="142"/>
      <c r="F81" s="132"/>
    </row>
    <row r="82" spans="1:6" s="16" customFormat="1" ht="15" customHeight="1" x14ac:dyDescent="0.35">
      <c r="A82" s="21" t="s">
        <v>21</v>
      </c>
      <c r="B82" s="185" t="s">
        <v>25</v>
      </c>
      <c r="C82" s="102"/>
      <c r="D82" s="132"/>
      <c r="E82" s="142"/>
      <c r="F82" s="132"/>
    </row>
    <row r="83" spans="1:6" s="16" customFormat="1" ht="49.5" customHeight="1" x14ac:dyDescent="0.35">
      <c r="A83" s="21"/>
      <c r="B83" s="462" t="s">
        <v>113</v>
      </c>
      <c r="C83" s="462"/>
      <c r="D83" s="462"/>
      <c r="E83" s="462"/>
      <c r="F83" s="462"/>
    </row>
    <row r="84" spans="1:6" s="16" customFormat="1" ht="15" customHeight="1" x14ac:dyDescent="0.35">
      <c r="A84" s="21" t="s">
        <v>38</v>
      </c>
      <c r="B84" s="185" t="s">
        <v>39</v>
      </c>
      <c r="C84" s="102"/>
      <c r="D84" s="132"/>
      <c r="E84" s="142"/>
      <c r="F84" s="132"/>
    </row>
    <row r="85" spans="1:6" s="16" customFormat="1" ht="15" customHeight="1" x14ac:dyDescent="0.35">
      <c r="A85" s="21"/>
      <c r="B85" s="185"/>
      <c r="C85" s="102"/>
      <c r="D85" s="132"/>
      <c r="E85" s="142"/>
      <c r="F85" s="132"/>
    </row>
    <row r="86" spans="1:6" s="16" customFormat="1" ht="31" x14ac:dyDescent="0.35">
      <c r="A86" s="134" t="s">
        <v>70</v>
      </c>
      <c r="B86" s="135" t="s">
        <v>71</v>
      </c>
      <c r="C86" s="14" t="s">
        <v>60</v>
      </c>
      <c r="D86" s="32">
        <v>2172.4390000000003</v>
      </c>
      <c r="E86" s="124"/>
      <c r="F86" s="32">
        <f>D86*E86</f>
        <v>0</v>
      </c>
    </row>
    <row r="87" spans="1:6" s="16" customFormat="1" ht="15" customHeight="1" x14ac:dyDescent="0.35">
      <c r="A87" s="21"/>
      <c r="B87" s="185"/>
      <c r="C87" s="102"/>
      <c r="D87" s="132"/>
      <c r="E87" s="142"/>
      <c r="F87" s="132"/>
    </row>
    <row r="88" spans="1:6" s="16" customFormat="1" ht="31" x14ac:dyDescent="0.35">
      <c r="A88" s="19" t="s">
        <v>29</v>
      </c>
      <c r="B88" s="41" t="s">
        <v>327</v>
      </c>
      <c r="C88" s="14" t="s">
        <v>60</v>
      </c>
      <c r="D88" s="32">
        <v>1565.16</v>
      </c>
      <c r="E88" s="124"/>
      <c r="F88" s="32">
        <f>D88*E88</f>
        <v>0</v>
      </c>
    </row>
    <row r="89" spans="1:6" s="16" customFormat="1" ht="15" customHeight="1" x14ac:dyDescent="0.35">
      <c r="A89" s="19"/>
      <c r="B89" s="41"/>
      <c r="C89" s="14"/>
      <c r="D89" s="32"/>
      <c r="E89" s="124"/>
      <c r="F89" s="32"/>
    </row>
    <row r="90" spans="1:6" s="16" customFormat="1" ht="46.5" x14ac:dyDescent="0.35">
      <c r="A90" s="19" t="s">
        <v>115</v>
      </c>
      <c r="B90" s="41" t="s">
        <v>427</v>
      </c>
      <c r="C90" s="14" t="s">
        <v>60</v>
      </c>
      <c r="D90" s="32">
        <v>1155.99</v>
      </c>
      <c r="E90" s="126"/>
      <c r="F90" s="32">
        <f>D90*E90</f>
        <v>0</v>
      </c>
    </row>
    <row r="91" spans="1:6" s="16" customFormat="1" ht="15.5" x14ac:dyDescent="0.35">
      <c r="A91" s="19"/>
      <c r="B91" s="41"/>
      <c r="C91" s="14"/>
      <c r="D91" s="32"/>
      <c r="E91" s="126"/>
      <c r="F91" s="32"/>
    </row>
    <row r="92" spans="1:6" s="16" customFormat="1" ht="31" x14ac:dyDescent="0.35">
      <c r="A92" s="19" t="s">
        <v>133</v>
      </c>
      <c r="B92" s="41" t="s">
        <v>132</v>
      </c>
      <c r="C92" s="14" t="s">
        <v>60</v>
      </c>
      <c r="D92" s="32">
        <v>5</v>
      </c>
      <c r="E92" s="126"/>
      <c r="F92" s="32">
        <f>D92*E92</f>
        <v>0</v>
      </c>
    </row>
    <row r="93" spans="1:6" s="16" customFormat="1" ht="15" customHeight="1" x14ac:dyDescent="0.35">
      <c r="A93" s="19"/>
      <c r="B93" s="41"/>
      <c r="C93" s="14"/>
      <c r="D93" s="32"/>
      <c r="E93" s="124"/>
      <c r="F93" s="32"/>
    </row>
    <row r="94" spans="1:6" s="16" customFormat="1" ht="15" customHeight="1" x14ac:dyDescent="0.35">
      <c r="A94" s="21" t="s">
        <v>40</v>
      </c>
      <c r="B94" s="185" t="s">
        <v>41</v>
      </c>
      <c r="C94" s="102"/>
      <c r="D94" s="32"/>
      <c r="E94" s="142"/>
      <c r="F94" s="132"/>
    </row>
    <row r="95" spans="1:6" s="16" customFormat="1" ht="15" customHeight="1" x14ac:dyDescent="0.35">
      <c r="A95" s="21"/>
      <c r="B95" s="185"/>
      <c r="C95" s="102"/>
      <c r="D95" s="132"/>
      <c r="E95" s="142"/>
      <c r="F95" s="132"/>
    </row>
    <row r="96" spans="1:6" s="16" customFormat="1" ht="31" x14ac:dyDescent="0.35">
      <c r="A96" s="19" t="s">
        <v>134</v>
      </c>
      <c r="B96" s="191" t="s">
        <v>72</v>
      </c>
      <c r="C96" s="14" t="s">
        <v>59</v>
      </c>
      <c r="D96" s="32">
        <v>7960.1814000000004</v>
      </c>
      <c r="E96" s="124"/>
      <c r="F96" s="32">
        <f>D96*E96</f>
        <v>0</v>
      </c>
    </row>
    <row r="97" spans="1:6" s="16" customFormat="1" ht="15" customHeight="1" x14ac:dyDescent="0.35">
      <c r="A97" s="19"/>
      <c r="B97" s="191"/>
      <c r="C97" s="14"/>
      <c r="D97" s="32"/>
      <c r="E97" s="124"/>
      <c r="F97" s="32"/>
    </row>
    <row r="98" spans="1:6" s="16" customFormat="1" ht="15" customHeight="1" x14ac:dyDescent="0.35">
      <c r="A98" s="21" t="s">
        <v>110</v>
      </c>
      <c r="B98" s="185" t="s">
        <v>109</v>
      </c>
      <c r="C98" s="14"/>
      <c r="D98" s="32"/>
      <c r="E98" s="124"/>
      <c r="F98" s="32"/>
    </row>
    <row r="99" spans="1:6" s="16" customFormat="1" ht="15" customHeight="1" x14ac:dyDescent="0.35">
      <c r="A99" s="21"/>
      <c r="B99" s="185"/>
      <c r="C99" s="14"/>
      <c r="D99" s="32"/>
      <c r="E99" s="124"/>
      <c r="F99" s="32"/>
    </row>
    <row r="100" spans="1:6" s="16" customFormat="1" ht="45.75" customHeight="1" x14ac:dyDescent="0.35">
      <c r="A100" s="71" t="s">
        <v>257</v>
      </c>
      <c r="B100" s="79" t="s">
        <v>258</v>
      </c>
      <c r="C100" s="14" t="s">
        <v>59</v>
      </c>
      <c r="D100" s="32">
        <v>8268.3603999999996</v>
      </c>
      <c r="E100" s="124"/>
      <c r="F100" s="32">
        <f>D100*E100</f>
        <v>0</v>
      </c>
    </row>
    <row r="101" spans="1:6" s="16" customFormat="1" ht="15" customHeight="1" x14ac:dyDescent="0.35">
      <c r="A101" s="19"/>
      <c r="B101" s="191"/>
      <c r="C101" s="14"/>
      <c r="D101" s="32"/>
      <c r="E101" s="124"/>
      <c r="F101" s="32"/>
    </row>
    <row r="102" spans="1:6" s="16" customFormat="1" ht="31" x14ac:dyDescent="0.35">
      <c r="A102" s="21" t="s">
        <v>73</v>
      </c>
      <c r="B102" s="185" t="s">
        <v>74</v>
      </c>
      <c r="C102" s="14"/>
      <c r="D102" s="32"/>
      <c r="E102" s="124"/>
      <c r="F102" s="32"/>
    </row>
    <row r="103" spans="1:6" s="16" customFormat="1" ht="15.5" x14ac:dyDescent="0.35">
      <c r="A103" s="21"/>
      <c r="B103" s="185"/>
      <c r="C103" s="14"/>
      <c r="D103" s="32"/>
      <c r="E103" s="124"/>
      <c r="F103" s="32"/>
    </row>
    <row r="104" spans="1:6" s="16" customFormat="1" ht="31" x14ac:dyDescent="0.35">
      <c r="A104" s="71" t="s">
        <v>228</v>
      </c>
      <c r="B104" s="140" t="s">
        <v>507</v>
      </c>
      <c r="C104" s="14" t="s">
        <v>60</v>
      </c>
      <c r="D104" s="46">
        <v>2099.34</v>
      </c>
      <c r="E104" s="127"/>
      <c r="F104" s="32">
        <f>D104*E104</f>
        <v>0</v>
      </c>
    </row>
    <row r="105" spans="1:6" s="16" customFormat="1" ht="15.5" x14ac:dyDescent="0.35">
      <c r="A105" s="19"/>
      <c r="B105" s="191"/>
      <c r="C105" s="14"/>
      <c r="D105" s="32"/>
      <c r="E105" s="124"/>
      <c r="F105" s="32"/>
    </row>
    <row r="106" spans="1:6" s="16" customFormat="1" ht="31" x14ac:dyDescent="0.35">
      <c r="A106" s="19" t="s">
        <v>316</v>
      </c>
      <c r="B106" s="191" t="s">
        <v>317</v>
      </c>
      <c r="C106" s="14" t="s">
        <v>60</v>
      </c>
      <c r="D106" s="32">
        <v>57.616999999999997</v>
      </c>
      <c r="E106" s="124"/>
      <c r="F106" s="32">
        <f>D106*E106</f>
        <v>0</v>
      </c>
    </row>
    <row r="107" spans="1:6" s="16" customFormat="1" ht="15" customHeight="1" x14ac:dyDescent="0.35">
      <c r="A107" s="134"/>
      <c r="B107" s="191"/>
      <c r="C107" s="14"/>
      <c r="D107" s="32"/>
      <c r="E107" s="124"/>
      <c r="F107" s="32"/>
    </row>
    <row r="108" spans="1:6" s="16" customFormat="1" ht="62" x14ac:dyDescent="0.35">
      <c r="A108" s="19" t="s">
        <v>259</v>
      </c>
      <c r="B108" s="191" t="s">
        <v>514</v>
      </c>
      <c r="C108" s="14" t="s">
        <v>59</v>
      </c>
      <c r="D108" s="32">
        <v>4676.5531199999996</v>
      </c>
      <c r="E108" s="124"/>
      <c r="F108" s="32">
        <f>D108*E108</f>
        <v>0</v>
      </c>
    </row>
    <row r="109" spans="1:6" s="16" customFormat="1" ht="15" customHeight="1" x14ac:dyDescent="0.35">
      <c r="A109" s="134"/>
      <c r="B109" s="191"/>
      <c r="C109" s="14"/>
      <c r="D109" s="32"/>
      <c r="E109" s="124"/>
      <c r="F109" s="32"/>
    </row>
    <row r="110" spans="1:6" s="16" customFormat="1" ht="15" customHeight="1" x14ac:dyDescent="0.35">
      <c r="A110" s="21" t="s">
        <v>75</v>
      </c>
      <c r="B110" s="185" t="s">
        <v>108</v>
      </c>
      <c r="C110" s="14"/>
      <c r="D110" s="32"/>
      <c r="E110" s="124"/>
      <c r="F110" s="32"/>
    </row>
    <row r="111" spans="1:6" s="16" customFormat="1" ht="15" customHeight="1" x14ac:dyDescent="0.35">
      <c r="A111" s="19"/>
      <c r="B111" s="191"/>
      <c r="C111" s="14"/>
      <c r="D111" s="32"/>
      <c r="E111" s="124"/>
      <c r="F111" s="32"/>
    </row>
    <row r="112" spans="1:6" s="16" customFormat="1" ht="31" x14ac:dyDescent="0.35">
      <c r="A112" s="19" t="s">
        <v>76</v>
      </c>
      <c r="B112" s="191" t="s">
        <v>77</v>
      </c>
      <c r="C112" s="14" t="s">
        <v>59</v>
      </c>
      <c r="D112" s="32">
        <v>4865.2290000000003</v>
      </c>
      <c r="E112" s="124"/>
      <c r="F112" s="32">
        <f>D112*E112</f>
        <v>0</v>
      </c>
    </row>
    <row r="113" spans="1:6" s="16" customFormat="1" ht="15" customHeight="1" x14ac:dyDescent="0.35">
      <c r="A113" s="19"/>
      <c r="B113" s="191"/>
      <c r="C113" s="14"/>
      <c r="D113" s="32"/>
      <c r="E113" s="124"/>
      <c r="F113" s="32"/>
    </row>
    <row r="114" spans="1:6" s="16" customFormat="1" ht="31" x14ac:dyDescent="0.35">
      <c r="A114" s="19" t="s">
        <v>126</v>
      </c>
      <c r="B114" s="191" t="s">
        <v>125</v>
      </c>
      <c r="C114" s="14" t="s">
        <v>59</v>
      </c>
      <c r="D114" s="32">
        <v>2365.5</v>
      </c>
      <c r="E114" s="124"/>
      <c r="F114" s="32">
        <f>D114*E114</f>
        <v>0</v>
      </c>
    </row>
    <row r="115" spans="1:6" s="16" customFormat="1" ht="15.5" x14ac:dyDescent="0.35">
      <c r="A115" s="19"/>
      <c r="B115" s="191"/>
      <c r="C115" s="14"/>
      <c r="D115" s="32"/>
      <c r="E115" s="124"/>
      <c r="F115" s="32"/>
    </row>
    <row r="116" spans="1:6" s="16" customFormat="1" ht="18.5" x14ac:dyDescent="0.35">
      <c r="A116" s="19" t="s">
        <v>128</v>
      </c>
      <c r="B116" s="191" t="s">
        <v>127</v>
      </c>
      <c r="C116" s="14" t="s">
        <v>59</v>
      </c>
      <c r="D116" s="32">
        <v>7230.7290000000003</v>
      </c>
      <c r="E116" s="124"/>
      <c r="F116" s="32">
        <f>D116*E116</f>
        <v>0</v>
      </c>
    </row>
    <row r="117" spans="1:6" s="16" customFormat="1" ht="15" customHeight="1" x14ac:dyDescent="0.35">
      <c r="A117" s="19"/>
      <c r="B117" s="191"/>
      <c r="C117" s="14"/>
      <c r="D117" s="32"/>
      <c r="E117" s="124"/>
      <c r="F117" s="32"/>
    </row>
    <row r="118" spans="1:6" s="16" customFormat="1" ht="31" x14ac:dyDescent="0.35">
      <c r="A118" s="21" t="s">
        <v>43</v>
      </c>
      <c r="B118" s="185" t="s">
        <v>42</v>
      </c>
      <c r="C118" s="102"/>
      <c r="D118" s="132"/>
      <c r="E118" s="142"/>
      <c r="F118" s="132"/>
    </row>
    <row r="119" spans="1:6" s="16" customFormat="1" ht="15.5" x14ac:dyDescent="0.35">
      <c r="A119" s="71"/>
      <c r="B119" s="140"/>
      <c r="C119" s="51"/>
      <c r="D119" s="46"/>
      <c r="E119" s="127"/>
      <c r="F119" s="32"/>
    </row>
    <row r="120" spans="1:6" s="16" customFormat="1" ht="46.5" x14ac:dyDescent="0.35">
      <c r="A120" s="71" t="s">
        <v>510</v>
      </c>
      <c r="B120" s="140" t="s">
        <v>508</v>
      </c>
      <c r="C120" s="51" t="s">
        <v>229</v>
      </c>
      <c r="D120" s="46">
        <v>4898.0700000000006</v>
      </c>
      <c r="E120" s="127"/>
      <c r="F120" s="32">
        <f>D120*E120</f>
        <v>0</v>
      </c>
    </row>
    <row r="121" spans="1:6" s="16" customFormat="1" ht="15" customHeight="1" x14ac:dyDescent="0.35">
      <c r="A121" s="21"/>
      <c r="B121" s="185"/>
      <c r="C121" s="102"/>
      <c r="D121" s="132"/>
      <c r="E121" s="142"/>
      <c r="F121" s="132"/>
    </row>
    <row r="122" spans="1:6" s="16" customFormat="1" ht="31" x14ac:dyDescent="0.35">
      <c r="A122" s="134" t="s">
        <v>65</v>
      </c>
      <c r="B122" s="135" t="s">
        <v>66</v>
      </c>
      <c r="C122" s="14" t="s">
        <v>60</v>
      </c>
      <c r="D122" s="32">
        <v>1087.8296500000004</v>
      </c>
      <c r="E122" s="124"/>
      <c r="F122" s="32">
        <f>(D122*E122)</f>
        <v>0</v>
      </c>
    </row>
    <row r="123" spans="1:6" s="16" customFormat="1" ht="15.5" x14ac:dyDescent="0.35">
      <c r="A123" s="134"/>
      <c r="B123" s="135"/>
      <c r="C123" s="14"/>
      <c r="D123" s="32"/>
      <c r="E123" s="124"/>
      <c r="F123" s="32"/>
    </row>
    <row r="124" spans="1:6" s="16" customFormat="1" ht="31" x14ac:dyDescent="0.35">
      <c r="A124" s="134" t="s">
        <v>231</v>
      </c>
      <c r="B124" s="135" t="s">
        <v>230</v>
      </c>
      <c r="C124" s="14" t="s">
        <v>229</v>
      </c>
      <c r="D124" s="32">
        <v>4898.0700000000006</v>
      </c>
      <c r="E124" s="124"/>
      <c r="F124" s="32">
        <f>(D124*E124)</f>
        <v>0</v>
      </c>
    </row>
    <row r="125" spans="1:6" s="16" customFormat="1" ht="15.5" x14ac:dyDescent="0.35">
      <c r="A125" s="134"/>
      <c r="B125" s="135"/>
      <c r="C125" s="14"/>
      <c r="D125" s="32"/>
      <c r="E125" s="124"/>
      <c r="F125" s="32"/>
    </row>
    <row r="126" spans="1:6" s="16" customFormat="1" ht="31" x14ac:dyDescent="0.35">
      <c r="A126" s="134" t="s">
        <v>233</v>
      </c>
      <c r="B126" s="135" t="s">
        <v>232</v>
      </c>
      <c r="C126" s="14" t="s">
        <v>229</v>
      </c>
      <c r="D126" s="32">
        <v>17.577120000000001</v>
      </c>
      <c r="E126" s="124"/>
      <c r="F126" s="32">
        <f>(D126*E126)</f>
        <v>0</v>
      </c>
    </row>
    <row r="127" spans="1:6" s="16" customFormat="1" ht="15.5" x14ac:dyDescent="0.35">
      <c r="A127" s="134"/>
      <c r="B127" s="135"/>
      <c r="C127" s="14"/>
      <c r="D127" s="32"/>
      <c r="E127" s="124"/>
      <c r="F127" s="32"/>
    </row>
    <row r="128" spans="1:6" s="16" customFormat="1" ht="46.5" x14ac:dyDescent="0.35">
      <c r="A128" s="134" t="s">
        <v>235</v>
      </c>
      <c r="B128" s="135" t="s">
        <v>234</v>
      </c>
      <c r="C128" s="14" t="s">
        <v>229</v>
      </c>
      <c r="D128" s="32">
        <v>0.5</v>
      </c>
      <c r="E128" s="124"/>
      <c r="F128" s="32">
        <f>(D128*E128)</f>
        <v>0</v>
      </c>
    </row>
    <row r="129" spans="1:6" s="16" customFormat="1" ht="15" customHeight="1" x14ac:dyDescent="0.35">
      <c r="A129" s="21"/>
      <c r="B129" s="185"/>
      <c r="C129" s="102"/>
      <c r="D129" s="132"/>
      <c r="E129" s="142"/>
      <c r="F129" s="132"/>
    </row>
    <row r="130" spans="1:6" s="16" customFormat="1" ht="15" customHeight="1" x14ac:dyDescent="0.35">
      <c r="A130" s="19"/>
      <c r="B130" s="232" t="s">
        <v>44</v>
      </c>
      <c r="C130" s="229"/>
      <c r="D130" s="230"/>
      <c r="E130" s="231"/>
      <c r="F130" s="230">
        <f>SUM(F85:F128)</f>
        <v>0</v>
      </c>
    </row>
    <row r="131" spans="1:6" s="16" customFormat="1" ht="15" customHeight="1" x14ac:dyDescent="0.35">
      <c r="A131" s="19"/>
      <c r="B131" s="185"/>
      <c r="C131" s="102"/>
      <c r="D131" s="132"/>
      <c r="E131" s="142"/>
      <c r="F131" s="132"/>
    </row>
    <row r="132" spans="1:6" s="16" customFormat="1" ht="15" customHeight="1" x14ac:dyDescent="0.35">
      <c r="A132" s="19"/>
      <c r="B132" s="185"/>
      <c r="C132" s="102"/>
      <c r="D132" s="132"/>
      <c r="E132" s="142"/>
      <c r="F132" s="132"/>
    </row>
    <row r="133" spans="1:6" s="16" customFormat="1" ht="15" customHeight="1" x14ac:dyDescent="0.35">
      <c r="A133" s="21" t="s">
        <v>22</v>
      </c>
      <c r="B133" s="185" t="s">
        <v>27</v>
      </c>
      <c r="C133" s="102"/>
      <c r="D133" s="132"/>
      <c r="E133" s="142"/>
      <c r="F133" s="132"/>
    </row>
    <row r="134" spans="1:6" s="16" customFormat="1" ht="15" customHeight="1" x14ac:dyDescent="0.35">
      <c r="A134" s="21" t="s">
        <v>45</v>
      </c>
      <c r="B134" s="185" t="s">
        <v>46</v>
      </c>
      <c r="C134" s="102"/>
      <c r="D134" s="132"/>
      <c r="E134" s="142"/>
      <c r="F134" s="132"/>
    </row>
    <row r="135" spans="1:6" s="16" customFormat="1" ht="15" customHeight="1" x14ac:dyDescent="0.35">
      <c r="A135" s="21" t="s">
        <v>52</v>
      </c>
      <c r="B135" s="185" t="s">
        <v>53</v>
      </c>
      <c r="C135" s="102"/>
      <c r="D135" s="132"/>
      <c r="E135" s="142"/>
      <c r="F135" s="132"/>
    </row>
    <row r="136" spans="1:6" s="16" customFormat="1" ht="15" customHeight="1" x14ac:dyDescent="0.35">
      <c r="A136" s="21"/>
      <c r="B136" s="185"/>
      <c r="C136" s="102"/>
      <c r="D136" s="132"/>
      <c r="E136" s="142"/>
      <c r="F136" s="132"/>
    </row>
    <row r="137" spans="1:6" s="16" customFormat="1" ht="46.5" x14ac:dyDescent="0.35">
      <c r="A137" s="19" t="s">
        <v>78</v>
      </c>
      <c r="B137" s="191" t="s">
        <v>79</v>
      </c>
      <c r="C137" s="14" t="s">
        <v>60</v>
      </c>
      <c r="D137" s="32">
        <v>810.98199999999997</v>
      </c>
      <c r="E137" s="124"/>
      <c r="F137" s="32">
        <f>E137*D137</f>
        <v>0</v>
      </c>
    </row>
    <row r="138" spans="1:6" s="16" customFormat="1" ht="15" customHeight="1" x14ac:dyDescent="0.35">
      <c r="A138" s="19"/>
      <c r="B138" s="191"/>
      <c r="C138" s="14"/>
      <c r="D138" s="32"/>
      <c r="E138" s="124"/>
      <c r="F138" s="32"/>
    </row>
    <row r="139" spans="1:6" s="16" customFormat="1" ht="46.5" x14ac:dyDescent="0.35">
      <c r="A139" s="19" t="s">
        <v>107</v>
      </c>
      <c r="B139" s="191" t="s">
        <v>106</v>
      </c>
      <c r="C139" s="14" t="s">
        <v>60</v>
      </c>
      <c r="D139" s="32">
        <v>91.304039999999986</v>
      </c>
      <c r="E139" s="124"/>
      <c r="F139" s="32">
        <f>E139*D139</f>
        <v>0</v>
      </c>
    </row>
    <row r="140" spans="1:6" s="16" customFormat="1" ht="15" customHeight="1" x14ac:dyDescent="0.35">
      <c r="A140" s="19"/>
      <c r="B140" s="191"/>
      <c r="C140" s="14"/>
      <c r="D140" s="32"/>
      <c r="E140" s="124"/>
      <c r="F140" s="32"/>
    </row>
    <row r="141" spans="1:6" s="16" customFormat="1" ht="46.5" x14ac:dyDescent="0.35">
      <c r="A141" s="21" t="s">
        <v>122</v>
      </c>
      <c r="B141" s="147" t="s">
        <v>100</v>
      </c>
      <c r="C141" s="14"/>
      <c r="D141" s="32"/>
      <c r="E141" s="124"/>
      <c r="F141" s="32"/>
    </row>
    <row r="142" spans="1:6" s="16" customFormat="1" ht="15.5" x14ac:dyDescent="0.35">
      <c r="A142" s="71"/>
      <c r="B142" s="79"/>
      <c r="C142" s="14"/>
      <c r="D142" s="46"/>
      <c r="E142" s="127"/>
      <c r="F142" s="32"/>
    </row>
    <row r="143" spans="1:6" s="16" customFormat="1" ht="45.75" customHeight="1" x14ac:dyDescent="0.35">
      <c r="A143" s="71" t="s">
        <v>264</v>
      </c>
      <c r="B143" s="106" t="s">
        <v>265</v>
      </c>
      <c r="C143" s="14" t="s">
        <v>59</v>
      </c>
      <c r="D143" s="46">
        <v>313.81799999999998</v>
      </c>
      <c r="E143" s="127"/>
      <c r="F143" s="32">
        <f>E143*D143</f>
        <v>0</v>
      </c>
    </row>
    <row r="144" spans="1:6" s="16" customFormat="1" ht="15.5" x14ac:dyDescent="0.35">
      <c r="A144" s="191"/>
      <c r="B144" s="191"/>
      <c r="C144" s="14"/>
      <c r="D144" s="32"/>
      <c r="E144" s="124"/>
      <c r="F144" s="32"/>
    </row>
    <row r="145" spans="1:6" s="16" customFormat="1" ht="46.5" x14ac:dyDescent="0.35">
      <c r="A145" s="191" t="s">
        <v>266</v>
      </c>
      <c r="B145" s="106" t="s">
        <v>267</v>
      </c>
      <c r="C145" s="14" t="s">
        <v>59</v>
      </c>
      <c r="D145" s="32">
        <v>9.57</v>
      </c>
      <c r="E145" s="124"/>
      <c r="F145" s="32">
        <f>E145*D145</f>
        <v>0</v>
      </c>
    </row>
    <row r="146" spans="1:6" s="16" customFormat="1" ht="15.5" x14ac:dyDescent="0.35">
      <c r="A146" s="191"/>
      <c r="B146" s="191"/>
      <c r="C146" s="14"/>
      <c r="D146" s="32"/>
      <c r="E146" s="124"/>
      <c r="F146" s="32"/>
    </row>
    <row r="147" spans="1:6" s="16" customFormat="1" ht="15" customHeight="1" x14ac:dyDescent="0.35">
      <c r="A147" s="21" t="s">
        <v>47</v>
      </c>
      <c r="B147" s="185" t="s">
        <v>48</v>
      </c>
      <c r="C147" s="102"/>
      <c r="D147" s="132"/>
      <c r="E147" s="142"/>
      <c r="F147" s="132"/>
    </row>
    <row r="148" spans="1:6" s="16" customFormat="1" ht="15" customHeight="1" x14ac:dyDescent="0.35">
      <c r="A148" s="21" t="s">
        <v>49</v>
      </c>
      <c r="B148" s="185" t="s">
        <v>50</v>
      </c>
      <c r="C148" s="102"/>
      <c r="D148" s="132"/>
      <c r="E148" s="142"/>
      <c r="F148" s="132"/>
    </row>
    <row r="149" spans="1:6" s="16" customFormat="1" ht="15" customHeight="1" x14ac:dyDescent="0.35">
      <c r="A149" s="21"/>
      <c r="B149" s="185"/>
      <c r="C149" s="102"/>
      <c r="D149" s="132"/>
      <c r="E149" s="142"/>
      <c r="F149" s="132"/>
    </row>
    <row r="150" spans="1:6" s="16" customFormat="1" ht="45.75" customHeight="1" x14ac:dyDescent="0.35">
      <c r="A150" s="71" t="s">
        <v>268</v>
      </c>
      <c r="B150" s="79" t="s">
        <v>269</v>
      </c>
      <c r="C150" s="14" t="s">
        <v>59</v>
      </c>
      <c r="D150" s="46">
        <v>313.81799999999998</v>
      </c>
      <c r="E150" s="127"/>
      <c r="F150" s="32">
        <f>E150*D150</f>
        <v>0</v>
      </c>
    </row>
    <row r="151" spans="1:6" s="16" customFormat="1" ht="15" customHeight="1" x14ac:dyDescent="0.35">
      <c r="A151" s="21"/>
      <c r="B151" s="185"/>
      <c r="C151" s="102"/>
      <c r="D151" s="132"/>
      <c r="E151" s="142"/>
      <c r="F151" s="132"/>
    </row>
    <row r="152" spans="1:6" s="16" customFormat="1" ht="46.5" x14ac:dyDescent="0.35">
      <c r="A152" s="19" t="s">
        <v>84</v>
      </c>
      <c r="B152" s="191" t="s">
        <v>135</v>
      </c>
      <c r="C152" s="14" t="s">
        <v>59</v>
      </c>
      <c r="D152" s="32">
        <v>3715.9630000000002</v>
      </c>
      <c r="E152" s="124"/>
      <c r="F152" s="32">
        <f>(D152*E152)</f>
        <v>0</v>
      </c>
    </row>
    <row r="153" spans="1:6" s="16" customFormat="1" ht="15" customHeight="1" x14ac:dyDescent="0.35">
      <c r="A153" s="19"/>
      <c r="B153" s="191"/>
      <c r="C153" s="14"/>
      <c r="D153" s="32"/>
      <c r="E153" s="124"/>
      <c r="F153" s="32"/>
    </row>
    <row r="154" spans="1:6" s="16" customFormat="1" ht="46.5" x14ac:dyDescent="0.35">
      <c r="A154" s="19" t="s">
        <v>119</v>
      </c>
      <c r="B154" s="191" t="s">
        <v>118</v>
      </c>
      <c r="C154" s="14" t="s">
        <v>59</v>
      </c>
      <c r="D154" s="32">
        <v>12.005000000000001</v>
      </c>
      <c r="E154" s="124"/>
      <c r="F154" s="32">
        <f>(D154*E154)</f>
        <v>0</v>
      </c>
    </row>
    <row r="155" spans="1:6" s="16" customFormat="1" ht="15.5" x14ac:dyDescent="0.35">
      <c r="A155" s="19"/>
      <c r="B155" s="191"/>
      <c r="C155" s="14"/>
      <c r="D155" s="32"/>
      <c r="E155" s="124"/>
      <c r="F155" s="32"/>
    </row>
    <row r="156" spans="1:6" s="16" customFormat="1" ht="31" x14ac:dyDescent="0.35">
      <c r="A156" s="19" t="s">
        <v>516</v>
      </c>
      <c r="B156" s="191" t="s">
        <v>392</v>
      </c>
      <c r="C156" s="14" t="s">
        <v>59</v>
      </c>
      <c r="D156" s="32">
        <v>13.5</v>
      </c>
      <c r="E156" s="124"/>
      <c r="F156" s="32">
        <f>(D156*E156)</f>
        <v>0</v>
      </c>
    </row>
    <row r="157" spans="1:6" s="16" customFormat="1" ht="15" customHeight="1" x14ac:dyDescent="0.35">
      <c r="A157" s="19"/>
      <c r="B157" s="185"/>
      <c r="C157" s="102"/>
      <c r="D157" s="132"/>
      <c r="E157" s="142"/>
      <c r="F157" s="132"/>
    </row>
    <row r="158" spans="1:6" s="16" customFormat="1" ht="15" customHeight="1" x14ac:dyDescent="0.35">
      <c r="A158" s="21" t="s">
        <v>105</v>
      </c>
      <c r="B158" s="185" t="s">
        <v>104</v>
      </c>
      <c r="C158" s="14"/>
      <c r="D158" s="32"/>
      <c r="E158" s="124"/>
      <c r="F158" s="32"/>
    </row>
    <row r="159" spans="1:6" s="16" customFormat="1" ht="15" customHeight="1" x14ac:dyDescent="0.35">
      <c r="A159" s="21" t="s">
        <v>67</v>
      </c>
      <c r="B159" s="148" t="s">
        <v>68</v>
      </c>
      <c r="C159" s="102"/>
      <c r="D159" s="132"/>
      <c r="E159" s="142"/>
      <c r="F159" s="132"/>
    </row>
    <row r="160" spans="1:6" s="16" customFormat="1" ht="15" customHeight="1" x14ac:dyDescent="0.35">
      <c r="A160" s="40"/>
      <c r="B160" s="191"/>
      <c r="C160" s="14"/>
      <c r="D160" s="15"/>
      <c r="E160" s="126"/>
      <c r="F160" s="15"/>
    </row>
    <row r="161" spans="1:6" s="16" customFormat="1" ht="77.5" x14ac:dyDescent="0.35">
      <c r="A161" s="52" t="s">
        <v>80</v>
      </c>
      <c r="B161" s="140" t="s">
        <v>148</v>
      </c>
      <c r="C161" s="51" t="s">
        <v>88</v>
      </c>
      <c r="D161" s="32">
        <v>15.2</v>
      </c>
      <c r="E161" s="128"/>
      <c r="F161" s="50">
        <f>D161*E161</f>
        <v>0</v>
      </c>
    </row>
    <row r="162" spans="1:6" s="16" customFormat="1" ht="15.5" x14ac:dyDescent="0.35">
      <c r="A162" s="52"/>
      <c r="B162" s="140"/>
      <c r="C162" s="51"/>
      <c r="D162" s="32"/>
      <c r="E162" s="128"/>
      <c r="F162" s="50"/>
    </row>
    <row r="163" spans="1:6" s="16" customFormat="1" ht="46.5" x14ac:dyDescent="0.35">
      <c r="A163" s="19" t="s">
        <v>513</v>
      </c>
      <c r="B163" s="191" t="s">
        <v>512</v>
      </c>
      <c r="C163" s="14" t="s">
        <v>88</v>
      </c>
      <c r="D163" s="53">
        <v>5.8</v>
      </c>
      <c r="E163" s="124"/>
      <c r="F163" s="32">
        <f>(D163*E163)</f>
        <v>0</v>
      </c>
    </row>
    <row r="164" spans="1:6" s="16" customFormat="1" ht="15.5" x14ac:dyDescent="0.35">
      <c r="A164" s="19"/>
      <c r="B164" s="191"/>
      <c r="C164" s="14"/>
      <c r="D164" s="32"/>
      <c r="E164" s="124"/>
      <c r="F164" s="32"/>
    </row>
    <row r="165" spans="1:6" s="16" customFormat="1" ht="15.5" x14ac:dyDescent="0.35">
      <c r="A165" s="83" t="s">
        <v>318</v>
      </c>
      <c r="B165" s="145" t="s">
        <v>319</v>
      </c>
      <c r="C165" s="14"/>
      <c r="D165" s="32"/>
      <c r="E165" s="124"/>
      <c r="F165" s="32"/>
    </row>
    <row r="166" spans="1:6" s="16" customFormat="1" ht="15.5" x14ac:dyDescent="0.35">
      <c r="A166" s="19"/>
      <c r="B166" s="191"/>
      <c r="C166" s="14"/>
      <c r="D166" s="32"/>
      <c r="E166" s="124"/>
      <c r="F166" s="32"/>
    </row>
    <row r="167" spans="1:6" s="16" customFormat="1" ht="62" x14ac:dyDescent="0.35">
      <c r="A167" s="19" t="s">
        <v>270</v>
      </c>
      <c r="B167" s="140" t="s">
        <v>515</v>
      </c>
      <c r="C167" s="14" t="s">
        <v>88</v>
      </c>
      <c r="D167" s="32">
        <v>22.6</v>
      </c>
      <c r="E167" s="124"/>
      <c r="F167" s="32">
        <f>(D167*E167)</f>
        <v>0</v>
      </c>
    </row>
    <row r="168" spans="1:6" s="16" customFormat="1" ht="15" customHeight="1" x14ac:dyDescent="0.35">
      <c r="A168" s="149"/>
      <c r="B168" s="139"/>
      <c r="C168" s="103"/>
      <c r="D168" s="32"/>
      <c r="E168" s="46"/>
      <c r="F168" s="46"/>
    </row>
    <row r="169" spans="1:6" s="16" customFormat="1" ht="15" customHeight="1" x14ac:dyDescent="0.35">
      <c r="A169" s="21" t="s">
        <v>121</v>
      </c>
      <c r="B169" s="150" t="s">
        <v>116</v>
      </c>
      <c r="C169" s="103"/>
      <c r="D169" s="46"/>
      <c r="E169" s="46"/>
      <c r="F169" s="46"/>
    </row>
    <row r="170" spans="1:6" s="16" customFormat="1" ht="15" customHeight="1" x14ac:dyDescent="0.35">
      <c r="A170" s="21"/>
      <c r="B170" s="150"/>
      <c r="C170" s="103"/>
      <c r="D170" s="46"/>
      <c r="E170" s="46"/>
      <c r="F170" s="46"/>
    </row>
    <row r="171" spans="1:6" s="16" customFormat="1" ht="31" x14ac:dyDescent="0.35">
      <c r="A171" s="149" t="s">
        <v>412</v>
      </c>
      <c r="B171" s="136" t="s">
        <v>411</v>
      </c>
      <c r="C171" s="101" t="s">
        <v>321</v>
      </c>
      <c r="D171" s="46">
        <v>125.971</v>
      </c>
      <c r="E171" s="46"/>
      <c r="F171" s="32">
        <f>(D171*E171)</f>
        <v>0</v>
      </c>
    </row>
    <row r="172" spans="1:6" s="16" customFormat="1" ht="15" customHeight="1" x14ac:dyDescent="0.35">
      <c r="A172" s="149"/>
      <c r="B172" s="139"/>
      <c r="C172" s="14"/>
      <c r="D172" s="46"/>
      <c r="E172" s="46"/>
      <c r="F172" s="46"/>
    </row>
    <row r="173" spans="1:6" s="16" customFormat="1" ht="45.75" customHeight="1" x14ac:dyDescent="0.35">
      <c r="A173" s="149" t="s">
        <v>271</v>
      </c>
      <c r="B173" s="140" t="s">
        <v>272</v>
      </c>
      <c r="C173" s="101" t="s">
        <v>321</v>
      </c>
      <c r="D173" s="46">
        <v>110.75999999999999</v>
      </c>
      <c r="E173" s="46"/>
      <c r="F173" s="32">
        <f>(D173*E173)</f>
        <v>0</v>
      </c>
    </row>
    <row r="174" spans="1:6" s="16" customFormat="1" ht="15" customHeight="1" x14ac:dyDescent="0.35">
      <c r="A174" s="149"/>
      <c r="B174" s="139"/>
      <c r="C174" s="14"/>
      <c r="D174" s="46"/>
      <c r="E174" s="46"/>
      <c r="F174" s="46"/>
    </row>
    <row r="175" spans="1:6" s="16" customFormat="1" ht="15" customHeight="1" x14ac:dyDescent="0.35">
      <c r="A175" s="21"/>
      <c r="B175" s="232" t="s">
        <v>51</v>
      </c>
      <c r="C175" s="229"/>
      <c r="D175" s="230"/>
      <c r="E175" s="231"/>
      <c r="F175" s="230">
        <f>SUM(F137:F173)</f>
        <v>0</v>
      </c>
    </row>
    <row r="176" spans="1:6" s="16" customFormat="1" ht="15" customHeight="1" x14ac:dyDescent="0.35">
      <c r="A176" s="21"/>
      <c r="B176" s="185"/>
      <c r="C176" s="102"/>
      <c r="D176" s="132"/>
      <c r="E176" s="142"/>
      <c r="F176" s="132"/>
    </row>
    <row r="177" spans="1:6" s="16" customFormat="1" ht="15" customHeight="1" x14ac:dyDescent="0.35">
      <c r="A177" s="21"/>
      <c r="B177" s="185"/>
      <c r="C177" s="102"/>
      <c r="D177" s="132"/>
      <c r="E177" s="142"/>
      <c r="F177" s="132"/>
    </row>
    <row r="178" spans="1:6" s="16" customFormat="1" ht="15" customHeight="1" x14ac:dyDescent="0.35">
      <c r="A178" s="21" t="s">
        <v>89</v>
      </c>
      <c r="B178" s="185" t="s">
        <v>90</v>
      </c>
      <c r="C178" s="102"/>
      <c r="D178" s="132"/>
      <c r="E178" s="142"/>
      <c r="F178" s="132"/>
    </row>
    <row r="179" spans="1:6" s="16" customFormat="1" ht="51.75" customHeight="1" x14ac:dyDescent="0.35">
      <c r="A179" s="21"/>
      <c r="B179" s="462" t="s">
        <v>114</v>
      </c>
      <c r="C179" s="462"/>
      <c r="D179" s="462"/>
      <c r="E179" s="462"/>
      <c r="F179" s="462"/>
    </row>
    <row r="180" spans="1:6" s="16" customFormat="1" ht="15" customHeight="1" x14ac:dyDescent="0.35">
      <c r="A180" s="21" t="s">
        <v>93</v>
      </c>
      <c r="B180" s="185" t="s">
        <v>94</v>
      </c>
      <c r="C180" s="101"/>
      <c r="D180" s="32"/>
      <c r="E180" s="124"/>
      <c r="F180" s="32"/>
    </row>
    <row r="181" spans="1:6" s="16" customFormat="1" ht="15" customHeight="1" x14ac:dyDescent="0.35">
      <c r="A181" s="21"/>
      <c r="B181" s="185"/>
      <c r="C181" s="101"/>
      <c r="D181" s="32"/>
      <c r="E181" s="124"/>
      <c r="F181" s="32"/>
    </row>
    <row r="182" spans="1:6" s="16" customFormat="1" ht="50.15" customHeight="1" x14ac:dyDescent="0.35">
      <c r="A182" s="71" t="s">
        <v>340</v>
      </c>
      <c r="B182" s="140" t="s">
        <v>339</v>
      </c>
      <c r="C182" s="101" t="s">
        <v>13</v>
      </c>
      <c r="D182" s="32">
        <v>1</v>
      </c>
      <c r="E182" s="124"/>
      <c r="F182" s="32">
        <f>D182*E182</f>
        <v>0</v>
      </c>
    </row>
    <row r="183" spans="1:6" s="16" customFormat="1" ht="15" customHeight="1" x14ac:dyDescent="0.35">
      <c r="A183" s="19"/>
      <c r="B183" s="191"/>
      <c r="C183" s="101"/>
      <c r="D183" s="32"/>
      <c r="E183" s="124"/>
      <c r="F183" s="32"/>
    </row>
    <row r="184" spans="1:6" s="16" customFormat="1" ht="49.5" customHeight="1" x14ac:dyDescent="0.35">
      <c r="A184" s="134" t="s">
        <v>343</v>
      </c>
      <c r="B184" s="191" t="s">
        <v>432</v>
      </c>
      <c r="C184" s="101" t="s">
        <v>13</v>
      </c>
      <c r="D184" s="32">
        <v>1</v>
      </c>
      <c r="E184" s="124"/>
      <c r="F184" s="32">
        <f>E184*D184</f>
        <v>0</v>
      </c>
    </row>
    <row r="185" spans="1:6" s="16" customFormat="1" ht="15" customHeight="1" x14ac:dyDescent="0.35">
      <c r="A185" s="134"/>
      <c r="B185" s="191"/>
      <c r="C185" s="101"/>
      <c r="D185" s="32"/>
      <c r="E185" s="124"/>
      <c r="F185" s="32"/>
    </row>
    <row r="186" spans="1:6" s="16" customFormat="1" ht="15" customHeight="1" x14ac:dyDescent="0.35">
      <c r="A186" s="21" t="s">
        <v>139</v>
      </c>
      <c r="B186" s="145" t="s">
        <v>138</v>
      </c>
      <c r="C186" s="101"/>
      <c r="D186" s="32"/>
      <c r="E186" s="124"/>
      <c r="F186" s="32"/>
    </row>
    <row r="187" spans="1:6" s="16" customFormat="1" ht="15" customHeight="1" x14ac:dyDescent="0.35">
      <c r="A187" s="134"/>
      <c r="B187" s="191"/>
      <c r="C187" s="101"/>
      <c r="D187" s="32"/>
      <c r="E187" s="124"/>
      <c r="F187" s="32"/>
    </row>
    <row r="188" spans="1:6" s="16" customFormat="1" ht="46.5" x14ac:dyDescent="0.35">
      <c r="A188" s="134" t="s">
        <v>417</v>
      </c>
      <c r="B188" s="191" t="s">
        <v>416</v>
      </c>
      <c r="C188" s="101" t="s">
        <v>88</v>
      </c>
      <c r="D188" s="32">
        <v>7.2</v>
      </c>
      <c r="E188" s="124"/>
      <c r="F188" s="32">
        <f>E188*D188</f>
        <v>0</v>
      </c>
    </row>
    <row r="189" spans="1:6" s="16" customFormat="1" ht="15.5" x14ac:dyDescent="0.35">
      <c r="A189" s="134"/>
      <c r="B189" s="191"/>
      <c r="C189" s="101"/>
      <c r="D189" s="32"/>
      <c r="E189" s="124"/>
      <c r="F189" s="32"/>
    </row>
    <row r="190" spans="1:6" s="16" customFormat="1" ht="46.5" x14ac:dyDescent="0.35">
      <c r="A190" s="134" t="s">
        <v>140</v>
      </c>
      <c r="B190" s="191" t="s">
        <v>137</v>
      </c>
      <c r="C190" s="101" t="s">
        <v>88</v>
      </c>
      <c r="D190" s="32">
        <v>102.9</v>
      </c>
      <c r="E190" s="124"/>
      <c r="F190" s="32">
        <f>E190*D190</f>
        <v>0</v>
      </c>
    </row>
    <row r="191" spans="1:6" s="16" customFormat="1" ht="15.5" x14ac:dyDescent="0.35">
      <c r="A191" s="134"/>
      <c r="B191" s="191"/>
      <c r="C191" s="101"/>
      <c r="D191" s="32"/>
      <c r="E191" s="124"/>
      <c r="F191" s="32"/>
    </row>
    <row r="192" spans="1:6" s="16" customFormat="1" ht="46.5" x14ac:dyDescent="0.35">
      <c r="A192" s="134" t="s">
        <v>433</v>
      </c>
      <c r="B192" s="191" t="s">
        <v>434</v>
      </c>
      <c r="C192" s="101" t="s">
        <v>88</v>
      </c>
      <c r="D192" s="32">
        <v>12.4</v>
      </c>
      <c r="E192" s="124"/>
      <c r="F192" s="32">
        <f>E192*D192</f>
        <v>0</v>
      </c>
    </row>
    <row r="193" spans="1:6" s="16" customFormat="1" ht="15.5" x14ac:dyDescent="0.35">
      <c r="A193" s="134"/>
      <c r="B193" s="191"/>
      <c r="C193" s="101"/>
      <c r="D193" s="32"/>
      <c r="E193" s="124"/>
      <c r="F193" s="32"/>
    </row>
    <row r="194" spans="1:6" s="16" customFormat="1" ht="46.5" x14ac:dyDescent="0.35">
      <c r="A194" s="134" t="s">
        <v>435</v>
      </c>
      <c r="B194" s="191" t="s">
        <v>436</v>
      </c>
      <c r="C194" s="101" t="s">
        <v>13</v>
      </c>
      <c r="D194" s="32">
        <v>2</v>
      </c>
      <c r="E194" s="124"/>
      <c r="F194" s="32">
        <f>E194*D194</f>
        <v>0</v>
      </c>
    </row>
    <row r="195" spans="1:6" s="16" customFormat="1" ht="15.5" x14ac:dyDescent="0.35">
      <c r="A195" s="134"/>
      <c r="B195" s="191"/>
      <c r="C195" s="101"/>
      <c r="D195" s="32"/>
      <c r="E195" s="124"/>
      <c r="F195" s="32"/>
    </row>
    <row r="196" spans="1:6" s="16" customFormat="1" ht="46.5" x14ac:dyDescent="0.35">
      <c r="A196" s="134" t="s">
        <v>366</v>
      </c>
      <c r="B196" s="191" t="s">
        <v>367</v>
      </c>
      <c r="C196" s="101" t="s">
        <v>13</v>
      </c>
      <c r="D196" s="32">
        <v>2</v>
      </c>
      <c r="E196" s="124"/>
      <c r="F196" s="32">
        <f>E196*D196</f>
        <v>0</v>
      </c>
    </row>
    <row r="197" spans="1:6" s="16" customFormat="1" ht="15.5" x14ac:dyDescent="0.35">
      <c r="A197" s="134"/>
      <c r="B197" s="191"/>
      <c r="C197" s="101"/>
      <c r="D197" s="32"/>
      <c r="E197" s="124"/>
      <c r="F197" s="32"/>
    </row>
    <row r="198" spans="1:6" s="16" customFormat="1" ht="62" x14ac:dyDescent="0.35">
      <c r="A198" s="134" t="s">
        <v>142</v>
      </c>
      <c r="B198" s="191" t="s">
        <v>141</v>
      </c>
      <c r="C198" s="101" t="s">
        <v>13</v>
      </c>
      <c r="D198" s="32">
        <v>10</v>
      </c>
      <c r="E198" s="124"/>
      <c r="F198" s="32">
        <f>E198*D198</f>
        <v>0</v>
      </c>
    </row>
    <row r="199" spans="1:6" s="16" customFormat="1" ht="15" customHeight="1" x14ac:dyDescent="0.35">
      <c r="A199" s="134"/>
      <c r="B199" s="191"/>
      <c r="C199" s="14"/>
      <c r="D199" s="32"/>
      <c r="E199" s="124"/>
      <c r="F199" s="32"/>
    </row>
    <row r="200" spans="1:6" s="16" customFormat="1" ht="15" customHeight="1" x14ac:dyDescent="0.35">
      <c r="A200" s="21"/>
      <c r="B200" s="232" t="s">
        <v>101</v>
      </c>
      <c r="C200" s="229"/>
      <c r="D200" s="230"/>
      <c r="E200" s="231"/>
      <c r="F200" s="230">
        <f>SUM(F180:F198)</f>
        <v>0</v>
      </c>
    </row>
    <row r="201" spans="1:6" s="16" customFormat="1" ht="15" customHeight="1" x14ac:dyDescent="0.35">
      <c r="A201" s="21"/>
      <c r="B201" s="185"/>
      <c r="C201" s="102"/>
      <c r="D201" s="132"/>
      <c r="E201" s="142"/>
      <c r="F201" s="132"/>
    </row>
    <row r="202" spans="1:6" s="16" customFormat="1" ht="15" customHeight="1" x14ac:dyDescent="0.35">
      <c r="A202" s="21"/>
      <c r="B202" s="185"/>
      <c r="C202" s="102"/>
      <c r="D202" s="132"/>
      <c r="E202" s="142"/>
      <c r="F202" s="132"/>
    </row>
    <row r="203" spans="1:6" s="16" customFormat="1" ht="15" customHeight="1" x14ac:dyDescent="0.35">
      <c r="A203" s="21" t="s">
        <v>0</v>
      </c>
      <c r="B203" s="185" t="s">
        <v>16</v>
      </c>
      <c r="C203" s="102"/>
      <c r="D203" s="132"/>
      <c r="E203" s="142"/>
      <c r="F203" s="132"/>
    </row>
    <row r="204" spans="1:6" s="16" customFormat="1" ht="15" customHeight="1" x14ac:dyDescent="0.35">
      <c r="A204" s="21" t="s">
        <v>63</v>
      </c>
      <c r="B204" s="185" t="s">
        <v>64</v>
      </c>
      <c r="C204" s="102"/>
      <c r="D204" s="132"/>
      <c r="E204" s="142"/>
      <c r="F204" s="132"/>
    </row>
    <row r="205" spans="1:6" s="16" customFormat="1" ht="15" customHeight="1" x14ac:dyDescent="0.35">
      <c r="A205" s="21"/>
      <c r="B205" s="185"/>
      <c r="C205" s="102"/>
      <c r="D205" s="132"/>
      <c r="E205" s="142"/>
      <c r="F205" s="132"/>
    </row>
    <row r="206" spans="1:6" s="16" customFormat="1" ht="31" x14ac:dyDescent="0.35">
      <c r="A206" s="19" t="s">
        <v>150</v>
      </c>
      <c r="B206" s="191" t="s">
        <v>151</v>
      </c>
      <c r="C206" s="101" t="s">
        <v>13</v>
      </c>
      <c r="D206" s="32">
        <v>25</v>
      </c>
      <c r="E206" s="124"/>
      <c r="F206" s="32">
        <f>(D206*E206)</f>
        <v>0</v>
      </c>
    </row>
    <row r="207" spans="1:6" s="16" customFormat="1" ht="15" customHeight="1" x14ac:dyDescent="0.35">
      <c r="A207" s="19"/>
      <c r="B207" s="139"/>
      <c r="C207" s="101"/>
      <c r="D207" s="32"/>
      <c r="E207" s="124"/>
      <c r="F207" s="32"/>
    </row>
    <row r="208" spans="1:6" s="16" customFormat="1" ht="45.75" customHeight="1" x14ac:dyDescent="0.35">
      <c r="A208" s="19" t="s">
        <v>277</v>
      </c>
      <c r="B208" s="80" t="s">
        <v>278</v>
      </c>
      <c r="C208" s="101" t="s">
        <v>13</v>
      </c>
      <c r="D208" s="32">
        <v>1</v>
      </c>
      <c r="E208" s="124"/>
      <c r="F208" s="32">
        <f>(D208*E208)</f>
        <v>0</v>
      </c>
    </row>
    <row r="209" spans="1:6" s="16" customFormat="1" ht="15" customHeight="1" x14ac:dyDescent="0.35">
      <c r="A209" s="19"/>
      <c r="B209" s="191"/>
      <c r="C209" s="101"/>
      <c r="D209" s="32"/>
      <c r="E209" s="124"/>
      <c r="F209" s="32"/>
    </row>
    <row r="210" spans="1:6" s="16" customFormat="1" ht="62" x14ac:dyDescent="0.35">
      <c r="A210" s="134" t="s">
        <v>178</v>
      </c>
      <c r="B210" s="80" t="s">
        <v>179</v>
      </c>
      <c r="C210" s="101" t="s">
        <v>13</v>
      </c>
      <c r="D210" s="32">
        <v>15</v>
      </c>
      <c r="E210" s="124"/>
      <c r="F210" s="32">
        <f>(D210*E210)</f>
        <v>0</v>
      </c>
    </row>
    <row r="211" spans="1:6" s="16" customFormat="1" ht="15" customHeight="1" x14ac:dyDescent="0.35">
      <c r="A211" s="21"/>
      <c r="B211" s="185"/>
      <c r="C211" s="102"/>
      <c r="D211" s="132"/>
      <c r="E211" s="142"/>
      <c r="F211" s="132"/>
    </row>
    <row r="212" spans="1:6" s="16" customFormat="1" ht="62" x14ac:dyDescent="0.35">
      <c r="A212" s="134" t="s">
        <v>82</v>
      </c>
      <c r="B212" s="191" t="s">
        <v>83</v>
      </c>
      <c r="C212" s="101" t="s">
        <v>13</v>
      </c>
      <c r="D212" s="32">
        <v>9</v>
      </c>
      <c r="E212" s="124"/>
      <c r="F212" s="32">
        <f>(D212*E212)</f>
        <v>0</v>
      </c>
    </row>
    <row r="213" spans="1:6" s="16" customFormat="1" ht="15.5" x14ac:dyDescent="0.35">
      <c r="A213" s="134"/>
      <c r="B213" s="213"/>
      <c r="C213" s="101"/>
      <c r="D213" s="32"/>
      <c r="E213" s="124"/>
      <c r="F213" s="32"/>
    </row>
    <row r="214" spans="1:6" s="207" customFormat="1" ht="75.75" customHeight="1" x14ac:dyDescent="0.35">
      <c r="A214" s="134" t="s">
        <v>548</v>
      </c>
      <c r="B214" s="213" t="s">
        <v>547</v>
      </c>
      <c r="C214" s="101" t="s">
        <v>13</v>
      </c>
      <c r="D214" s="32">
        <v>4</v>
      </c>
      <c r="E214" s="124"/>
      <c r="F214" s="32">
        <f>(D214*E214)</f>
        <v>0</v>
      </c>
    </row>
    <row r="215" spans="1:6" s="16" customFormat="1" ht="15" customHeight="1" x14ac:dyDescent="0.35">
      <c r="A215" s="134"/>
      <c r="B215" s="80"/>
      <c r="C215" s="101"/>
      <c r="D215" s="32"/>
      <c r="E215" s="124"/>
      <c r="F215" s="32"/>
    </row>
    <row r="216" spans="1:6" s="16" customFormat="1" ht="62" x14ac:dyDescent="0.35">
      <c r="A216" s="134" t="s">
        <v>275</v>
      </c>
      <c r="B216" s="80" t="s">
        <v>351</v>
      </c>
      <c r="C216" s="101" t="s">
        <v>13</v>
      </c>
      <c r="D216" s="32">
        <v>1</v>
      </c>
      <c r="E216" s="124"/>
      <c r="F216" s="32">
        <f>(D216*E216)</f>
        <v>0</v>
      </c>
    </row>
    <row r="217" spans="1:6" s="16" customFormat="1" ht="15" customHeight="1" x14ac:dyDescent="0.35">
      <c r="A217" s="134"/>
      <c r="B217" s="80"/>
      <c r="C217" s="101"/>
      <c r="D217" s="32"/>
      <c r="E217" s="124"/>
      <c r="F217" s="32"/>
    </row>
    <row r="218" spans="1:6" s="16" customFormat="1" ht="62" x14ac:dyDescent="0.35">
      <c r="A218" s="134" t="s">
        <v>350</v>
      </c>
      <c r="B218" s="191" t="s">
        <v>181</v>
      </c>
      <c r="C218" s="104" t="s">
        <v>13</v>
      </c>
      <c r="D218" s="32">
        <v>5</v>
      </c>
      <c r="E218" s="124"/>
      <c r="F218" s="32">
        <f>D218*E218</f>
        <v>0</v>
      </c>
    </row>
    <row r="219" spans="1:6" s="45" customFormat="1" ht="15" customHeight="1" x14ac:dyDescent="0.35">
      <c r="A219" s="134"/>
      <c r="B219" s="191"/>
      <c r="C219" s="101"/>
      <c r="D219" s="32"/>
      <c r="E219" s="124"/>
      <c r="F219" s="32"/>
    </row>
    <row r="220" spans="1:6" s="16" customFormat="1" ht="63" customHeight="1" x14ac:dyDescent="0.35">
      <c r="A220" s="134" t="s">
        <v>182</v>
      </c>
      <c r="B220" s="191" t="s">
        <v>183</v>
      </c>
      <c r="C220" s="104" t="s">
        <v>13</v>
      </c>
      <c r="D220" s="32">
        <v>10</v>
      </c>
      <c r="E220" s="124"/>
      <c r="F220" s="32">
        <f>(D220*E220)</f>
        <v>0</v>
      </c>
    </row>
    <row r="221" spans="1:6" s="16" customFormat="1" ht="15" customHeight="1" x14ac:dyDescent="0.35">
      <c r="A221" s="134"/>
      <c r="B221" s="191"/>
      <c r="C221" s="104"/>
      <c r="D221" s="32"/>
      <c r="E221" s="124"/>
      <c r="F221" s="32"/>
    </row>
    <row r="222" spans="1:6" s="16" customFormat="1" ht="62" x14ac:dyDescent="0.35">
      <c r="A222" s="134" t="s">
        <v>276</v>
      </c>
      <c r="B222" s="80" t="s">
        <v>556</v>
      </c>
      <c r="C222" s="104" t="s">
        <v>13</v>
      </c>
      <c r="D222" s="32">
        <v>5</v>
      </c>
      <c r="E222" s="124"/>
      <c r="F222" s="32">
        <f>(D222*E222)</f>
        <v>0</v>
      </c>
    </row>
    <row r="223" spans="1:6" s="16" customFormat="1" ht="15" customHeight="1" x14ac:dyDescent="0.35">
      <c r="A223" s="134"/>
      <c r="B223" s="191"/>
      <c r="C223" s="104"/>
      <c r="D223" s="32"/>
      <c r="E223" s="124"/>
      <c r="F223" s="32"/>
    </row>
    <row r="224" spans="1:6" s="16" customFormat="1" ht="64.5" customHeight="1" x14ac:dyDescent="0.35">
      <c r="A224" s="134" t="s">
        <v>401</v>
      </c>
      <c r="B224" s="191" t="s">
        <v>557</v>
      </c>
      <c r="C224" s="104" t="s">
        <v>13</v>
      </c>
      <c r="D224" s="32">
        <v>1</v>
      </c>
      <c r="E224" s="124"/>
      <c r="F224" s="32">
        <f>(D224*E224)</f>
        <v>0</v>
      </c>
    </row>
    <row r="225" spans="1:6" s="16" customFormat="1" ht="15" customHeight="1" x14ac:dyDescent="0.35">
      <c r="A225" s="134"/>
      <c r="B225" s="191"/>
      <c r="C225" s="104"/>
      <c r="D225" s="32"/>
      <c r="E225" s="124"/>
      <c r="F225" s="32"/>
    </row>
    <row r="226" spans="1:6" s="16" customFormat="1" ht="15" customHeight="1" x14ac:dyDescent="0.35">
      <c r="A226" s="21" t="s">
        <v>54</v>
      </c>
      <c r="B226" s="185" t="s">
        <v>30</v>
      </c>
      <c r="C226" s="104"/>
      <c r="D226" s="32"/>
      <c r="E226" s="124"/>
      <c r="F226" s="32"/>
    </row>
    <row r="227" spans="1:6" s="16" customFormat="1" ht="15" customHeight="1" x14ac:dyDescent="0.35">
      <c r="A227" s="21"/>
      <c r="B227" s="185"/>
      <c r="C227" s="104"/>
      <c r="D227" s="32"/>
      <c r="E227" s="124"/>
      <c r="F227" s="32"/>
    </row>
    <row r="228" spans="1:6" s="16" customFormat="1" ht="93" x14ac:dyDescent="0.35">
      <c r="A228" s="134" t="s">
        <v>172</v>
      </c>
      <c r="B228" s="135" t="s">
        <v>173</v>
      </c>
      <c r="C228" s="101" t="s">
        <v>88</v>
      </c>
      <c r="D228" s="32">
        <v>658.10500000000013</v>
      </c>
      <c r="E228" s="124"/>
      <c r="F228" s="32">
        <f>D228*E228</f>
        <v>0</v>
      </c>
    </row>
    <row r="229" spans="1:6" s="16" customFormat="1" ht="15.5" x14ac:dyDescent="0.35">
      <c r="A229" s="134"/>
      <c r="B229" s="135"/>
      <c r="C229" s="101"/>
      <c r="D229" s="32"/>
      <c r="E229" s="124"/>
      <c r="F229" s="32"/>
    </row>
    <row r="230" spans="1:6" s="16" customFormat="1" ht="93" x14ac:dyDescent="0.35">
      <c r="A230" s="134" t="s">
        <v>280</v>
      </c>
      <c r="B230" s="135" t="s">
        <v>491</v>
      </c>
      <c r="C230" s="101" t="s">
        <v>88</v>
      </c>
      <c r="D230" s="32">
        <v>5.85</v>
      </c>
      <c r="E230" s="124"/>
      <c r="F230" s="32">
        <f>D230*E230</f>
        <v>0</v>
      </c>
    </row>
    <row r="231" spans="1:6" s="16" customFormat="1" ht="15.5" x14ac:dyDescent="0.35">
      <c r="A231" s="134"/>
      <c r="B231" s="135"/>
      <c r="C231" s="101"/>
      <c r="D231" s="32"/>
      <c r="E231" s="124"/>
      <c r="F231" s="32"/>
    </row>
    <row r="232" spans="1:6" s="16" customFormat="1" ht="93" x14ac:dyDescent="0.35">
      <c r="A232" s="134" t="s">
        <v>143</v>
      </c>
      <c r="B232" s="135" t="s">
        <v>527</v>
      </c>
      <c r="C232" s="101" t="s">
        <v>88</v>
      </c>
      <c r="D232" s="32">
        <v>61.44</v>
      </c>
      <c r="E232" s="124"/>
      <c r="F232" s="32">
        <f>D232*E232</f>
        <v>0</v>
      </c>
    </row>
    <row r="233" spans="1:6" s="16" customFormat="1" ht="15.5" x14ac:dyDescent="0.35">
      <c r="A233" s="134"/>
      <c r="B233" s="135"/>
      <c r="C233" s="101"/>
      <c r="D233" s="32"/>
      <c r="E233" s="124"/>
      <c r="F233" s="32"/>
    </row>
    <row r="234" spans="1:6" s="16" customFormat="1" ht="93" x14ac:dyDescent="0.35">
      <c r="A234" s="134" t="s">
        <v>174</v>
      </c>
      <c r="B234" s="135" t="s">
        <v>175</v>
      </c>
      <c r="C234" s="14" t="s">
        <v>59</v>
      </c>
      <c r="D234" s="32">
        <v>14.55</v>
      </c>
      <c r="E234" s="124"/>
      <c r="F234" s="32">
        <f>D234*E234</f>
        <v>0</v>
      </c>
    </row>
    <row r="235" spans="1:6" s="44" customFormat="1" ht="15" customHeight="1" x14ac:dyDescent="0.35">
      <c r="A235" s="153"/>
      <c r="B235" s="135"/>
      <c r="C235" s="101"/>
      <c r="D235" s="32"/>
      <c r="E235" s="124"/>
      <c r="F235" s="32"/>
    </row>
    <row r="236" spans="1:6" s="44" customFormat="1" ht="77.5" x14ac:dyDescent="0.35">
      <c r="A236" s="153" t="s">
        <v>69</v>
      </c>
      <c r="B236" s="191" t="s">
        <v>120</v>
      </c>
      <c r="C236" s="14" t="s">
        <v>59</v>
      </c>
      <c r="D236" s="32">
        <v>14.55</v>
      </c>
      <c r="E236" s="124"/>
      <c r="F236" s="32">
        <f>D236*E236</f>
        <v>0</v>
      </c>
    </row>
    <row r="237" spans="1:6" s="44" customFormat="1" ht="15.5" x14ac:dyDescent="0.35">
      <c r="A237" s="153"/>
      <c r="B237" s="191"/>
      <c r="C237" s="14"/>
      <c r="D237" s="32"/>
      <c r="E237" s="124"/>
      <c r="F237" s="32"/>
    </row>
    <row r="238" spans="1:6" s="44" customFormat="1" ht="46.5" x14ac:dyDescent="0.35">
      <c r="A238" s="153" t="s">
        <v>353</v>
      </c>
      <c r="B238" s="191" t="s">
        <v>352</v>
      </c>
      <c r="C238" s="14"/>
      <c r="D238" s="32">
        <v>642.72500000000014</v>
      </c>
      <c r="E238" s="124"/>
      <c r="F238" s="32">
        <f>D238*E238</f>
        <v>0</v>
      </c>
    </row>
    <row r="239" spans="1:6" s="44" customFormat="1" ht="15.5" x14ac:dyDescent="0.35">
      <c r="A239" s="153"/>
      <c r="B239" s="191"/>
      <c r="C239" s="14"/>
      <c r="D239" s="32"/>
      <c r="E239" s="124"/>
      <c r="F239" s="32"/>
    </row>
    <row r="240" spans="1:6" s="16" customFormat="1" ht="15.5" x14ac:dyDescent="0.35">
      <c r="A240" s="21" t="s">
        <v>476</v>
      </c>
      <c r="B240" s="145" t="s">
        <v>475</v>
      </c>
      <c r="C240" s="101"/>
      <c r="D240" s="32"/>
      <c r="E240" s="124"/>
      <c r="F240" s="32"/>
    </row>
    <row r="241" spans="1:6" s="16" customFormat="1" ht="15.5" x14ac:dyDescent="0.35">
      <c r="A241" s="21"/>
      <c r="B241" s="145"/>
      <c r="C241" s="101"/>
      <c r="D241" s="32"/>
      <c r="E241" s="124"/>
      <c r="F241" s="32"/>
    </row>
    <row r="242" spans="1:6" s="82" customFormat="1" ht="62" x14ac:dyDescent="0.35">
      <c r="A242" s="71" t="s">
        <v>543</v>
      </c>
      <c r="B242" s="140" t="s">
        <v>542</v>
      </c>
      <c r="C242" s="101" t="s">
        <v>13</v>
      </c>
      <c r="D242" s="46">
        <v>88</v>
      </c>
      <c r="E242" s="127"/>
      <c r="F242" s="32">
        <f>D242*E242</f>
        <v>0</v>
      </c>
    </row>
    <row r="243" spans="1:6" s="16" customFormat="1" ht="15" customHeight="1" x14ac:dyDescent="0.35">
      <c r="A243" s="19"/>
      <c r="B243" s="185"/>
      <c r="C243" s="105"/>
      <c r="D243" s="43"/>
      <c r="E243" s="154"/>
      <c r="F243" s="155"/>
    </row>
    <row r="244" spans="1:6" s="16" customFormat="1" ht="15" customHeight="1" x14ac:dyDescent="0.35">
      <c r="A244" s="19"/>
      <c r="B244" s="232" t="s">
        <v>55</v>
      </c>
      <c r="C244" s="233"/>
      <c r="D244" s="234"/>
      <c r="E244" s="235"/>
      <c r="F244" s="236">
        <f>SUM(F206:F242)</f>
        <v>0</v>
      </c>
    </row>
    <row r="245" spans="1:6" s="16" customFormat="1" ht="15" customHeight="1" x14ac:dyDescent="0.35">
      <c r="A245" s="19"/>
      <c r="B245" s="185"/>
      <c r="C245" s="105"/>
      <c r="D245" s="43"/>
      <c r="E245" s="154"/>
      <c r="F245" s="155"/>
    </row>
    <row r="246" spans="1:6" s="16" customFormat="1" ht="15" customHeight="1" x14ac:dyDescent="0.35">
      <c r="A246" s="19"/>
      <c r="B246" s="185"/>
      <c r="C246" s="102"/>
      <c r="D246" s="132"/>
      <c r="E246" s="142"/>
      <c r="F246" s="132"/>
    </row>
    <row r="247" spans="1:6" s="16" customFormat="1" ht="15" customHeight="1" x14ac:dyDescent="0.35">
      <c r="A247" s="21" t="s">
        <v>1</v>
      </c>
      <c r="B247" s="185" t="s">
        <v>17</v>
      </c>
      <c r="C247" s="102"/>
      <c r="D247" s="32"/>
      <c r="E247" s="142"/>
      <c r="F247" s="132"/>
    </row>
    <row r="248" spans="1:6" s="16" customFormat="1" ht="31" x14ac:dyDescent="0.35">
      <c r="A248" s="21" t="s">
        <v>56</v>
      </c>
      <c r="B248" s="185" t="s">
        <v>58</v>
      </c>
      <c r="C248" s="102"/>
      <c r="D248" s="32"/>
      <c r="E248" s="142"/>
      <c r="F248" s="132"/>
    </row>
    <row r="249" spans="1:6" s="16" customFormat="1" ht="15" customHeight="1" x14ac:dyDescent="0.35">
      <c r="A249" s="21"/>
      <c r="B249" s="185"/>
      <c r="C249" s="102"/>
      <c r="D249" s="32"/>
      <c r="E249" s="142"/>
      <c r="F249" s="132"/>
    </row>
    <row r="250" spans="1:6" s="16" customFormat="1" ht="15" customHeight="1" x14ac:dyDescent="0.35">
      <c r="A250" s="19" t="s">
        <v>31</v>
      </c>
      <c r="B250" s="41" t="s">
        <v>4</v>
      </c>
      <c r="C250" s="14" t="s">
        <v>26</v>
      </c>
      <c r="D250" s="32">
        <v>50</v>
      </c>
      <c r="E250" s="226">
        <v>55</v>
      </c>
      <c r="F250" s="227">
        <f>D250*E250</f>
        <v>2750</v>
      </c>
    </row>
    <row r="251" spans="1:6" s="16" customFormat="1" ht="15" customHeight="1" x14ac:dyDescent="0.35">
      <c r="A251" s="19"/>
      <c r="B251" s="41"/>
      <c r="C251" s="14"/>
      <c r="D251" s="32"/>
      <c r="E251" s="124"/>
      <c r="F251" s="32"/>
    </row>
    <row r="252" spans="1:6" s="16" customFormat="1" ht="15" customHeight="1" x14ac:dyDescent="0.35">
      <c r="A252" s="40" t="s">
        <v>95</v>
      </c>
      <c r="B252" s="29" t="s">
        <v>96</v>
      </c>
      <c r="C252" s="14" t="s">
        <v>13</v>
      </c>
      <c r="D252" s="32">
        <v>13</v>
      </c>
      <c r="E252" s="126"/>
      <c r="F252" s="32">
        <f>D252*E252</f>
        <v>0</v>
      </c>
    </row>
    <row r="253" spans="1:6" s="16" customFormat="1" ht="15" customHeight="1" x14ac:dyDescent="0.35">
      <c r="A253" s="40"/>
      <c r="B253" s="29"/>
      <c r="C253" s="14"/>
      <c r="D253" s="32"/>
      <c r="E253" s="126"/>
      <c r="F253" s="32"/>
    </row>
    <row r="254" spans="1:6" s="16" customFormat="1" ht="77.5" x14ac:dyDescent="0.35">
      <c r="A254" s="40" t="s">
        <v>519</v>
      </c>
      <c r="B254" s="29" t="s">
        <v>518</v>
      </c>
      <c r="C254" s="14" t="s">
        <v>26</v>
      </c>
      <c r="D254" s="32">
        <v>17</v>
      </c>
      <c r="E254" s="238">
        <v>55</v>
      </c>
      <c r="F254" s="227">
        <f>D254*E254</f>
        <v>935</v>
      </c>
    </row>
    <row r="255" spans="1:6" s="16" customFormat="1" ht="15" customHeight="1" x14ac:dyDescent="0.35">
      <c r="A255" s="19"/>
      <c r="B255" s="41"/>
      <c r="C255" s="14"/>
      <c r="D255" s="32"/>
      <c r="E255" s="124"/>
      <c r="F255" s="32"/>
    </row>
    <row r="256" spans="1:6" s="16" customFormat="1" ht="31" x14ac:dyDescent="0.35">
      <c r="A256" s="19" t="s">
        <v>32</v>
      </c>
      <c r="B256" s="191" t="s">
        <v>117</v>
      </c>
      <c r="C256" s="14" t="s">
        <v>13</v>
      </c>
      <c r="D256" s="32">
        <v>1</v>
      </c>
      <c r="E256" s="124"/>
      <c r="F256" s="32">
        <f>D256*E256</f>
        <v>0</v>
      </c>
    </row>
    <row r="257" spans="1:6" s="16" customFormat="1" ht="15" customHeight="1" x14ac:dyDescent="0.35">
      <c r="A257" s="19"/>
      <c r="B257" s="191"/>
      <c r="C257" s="14"/>
      <c r="D257" s="32"/>
      <c r="E257" s="124"/>
      <c r="F257" s="32"/>
    </row>
    <row r="258" spans="1:6" s="16" customFormat="1" ht="15.5" x14ac:dyDescent="0.35">
      <c r="A258" s="40" t="s">
        <v>97</v>
      </c>
      <c r="B258" s="156" t="s">
        <v>98</v>
      </c>
      <c r="C258" s="14" t="s">
        <v>13</v>
      </c>
      <c r="D258" s="32">
        <v>1</v>
      </c>
      <c r="E258" s="15"/>
      <c r="F258" s="15">
        <f>D258*E258</f>
        <v>0</v>
      </c>
    </row>
    <row r="259" spans="1:6" s="16" customFormat="1" ht="15" customHeight="1" x14ac:dyDescent="0.35">
      <c r="A259" s="19"/>
      <c r="B259" s="191"/>
      <c r="C259" s="14"/>
      <c r="D259" s="32"/>
      <c r="E259" s="32"/>
      <c r="F259" s="32"/>
    </row>
    <row r="260" spans="1:6" s="16" customFormat="1" ht="15" customHeight="1" x14ac:dyDescent="0.35">
      <c r="A260" s="19"/>
      <c r="B260" s="232" t="s">
        <v>57</v>
      </c>
      <c r="C260" s="229"/>
      <c r="D260" s="237"/>
      <c r="E260" s="230"/>
      <c r="F260" s="230">
        <f>SUM(F250:F258)</f>
        <v>3685</v>
      </c>
    </row>
    <row r="261" spans="1:6" s="16" customFormat="1" ht="15" customHeight="1" x14ac:dyDescent="0.35">
      <c r="A261" s="19"/>
      <c r="B261" s="185"/>
      <c r="C261" s="102"/>
      <c r="D261" s="32"/>
      <c r="E261" s="132"/>
      <c r="F261" s="132"/>
    </row>
    <row r="262" spans="1:6" ht="15" customHeight="1" x14ac:dyDescent="0.35">
      <c r="A262" s="19"/>
      <c r="B262" s="185"/>
      <c r="C262" s="102"/>
      <c r="D262" s="32"/>
      <c r="E262" s="132"/>
      <c r="F262" s="132"/>
    </row>
    <row r="263" spans="1:6" ht="50" x14ac:dyDescent="0.25">
      <c r="B263" s="279" t="s">
        <v>575</v>
      </c>
    </row>
    <row r="264" spans="1:6" s="37" customFormat="1" ht="15" customHeight="1" x14ac:dyDescent="0.25">
      <c r="A264" s="202"/>
      <c r="B264" s="203"/>
      <c r="C264" s="204"/>
      <c r="D264" s="130"/>
      <c r="E264" s="130"/>
      <c r="F264" s="130"/>
    </row>
    <row r="265" spans="1:6" s="37" customFormat="1" ht="15" customHeight="1" x14ac:dyDescent="0.25">
      <c r="A265" s="202"/>
      <c r="B265" s="203"/>
      <c r="C265" s="204"/>
      <c r="D265" s="130"/>
      <c r="E265" s="130"/>
      <c r="F265" s="130"/>
    </row>
    <row r="266" spans="1:6" s="37" customFormat="1" ht="15" customHeight="1" x14ac:dyDescent="0.25">
      <c r="A266" s="202"/>
      <c r="B266" s="203"/>
      <c r="C266" s="204"/>
      <c r="D266" s="130"/>
      <c r="E266" s="130"/>
      <c r="F266" s="130"/>
    </row>
    <row r="267" spans="1:6" s="37" customFormat="1" x14ac:dyDescent="0.25">
      <c r="A267" s="202"/>
      <c r="B267" s="203"/>
      <c r="C267" s="204"/>
      <c r="D267" s="130"/>
      <c r="E267" s="130"/>
      <c r="F267" s="130"/>
    </row>
    <row r="268" spans="1:6" s="37" customFormat="1" x14ac:dyDescent="0.25">
      <c r="A268" s="202"/>
      <c r="B268" s="203"/>
      <c r="C268" s="204"/>
      <c r="D268" s="130"/>
      <c r="E268" s="130"/>
      <c r="F268" s="130"/>
    </row>
    <row r="269" spans="1:6" s="37" customFormat="1" x14ac:dyDescent="0.25">
      <c r="A269" s="202"/>
      <c r="B269" s="203"/>
      <c r="C269" s="204"/>
      <c r="D269" s="130"/>
      <c r="E269" s="130"/>
      <c r="F269" s="130"/>
    </row>
    <row r="270" spans="1:6" s="37" customFormat="1" x14ac:dyDescent="0.25">
      <c r="A270" s="202"/>
      <c r="B270" s="203"/>
      <c r="C270" s="204"/>
      <c r="D270" s="130"/>
      <c r="E270" s="130"/>
      <c r="F270" s="130"/>
    </row>
    <row r="271" spans="1:6" s="37" customFormat="1" x14ac:dyDescent="0.25">
      <c r="A271" s="202"/>
      <c r="B271" s="203"/>
      <c r="C271" s="204"/>
      <c r="D271" s="130"/>
      <c r="E271" s="130"/>
      <c r="F271" s="130"/>
    </row>
    <row r="272" spans="1:6" s="37" customFormat="1" x14ac:dyDescent="0.25">
      <c r="A272" s="202"/>
      <c r="B272" s="203"/>
      <c r="C272" s="204"/>
      <c r="D272" s="130"/>
      <c r="E272" s="130"/>
      <c r="F272" s="130"/>
    </row>
    <row r="273" spans="1:6" s="37" customFormat="1" x14ac:dyDescent="0.25">
      <c r="A273" s="202"/>
      <c r="B273" s="203"/>
      <c r="C273" s="204"/>
      <c r="D273" s="130"/>
      <c r="E273" s="130"/>
      <c r="F273" s="130"/>
    </row>
    <row r="274" spans="1:6" s="37" customFormat="1" x14ac:dyDescent="0.25">
      <c r="A274" s="202"/>
      <c r="B274" s="203"/>
      <c r="C274" s="204"/>
      <c r="D274" s="130"/>
      <c r="E274" s="130"/>
      <c r="F274" s="130"/>
    </row>
    <row r="275" spans="1:6" s="37" customFormat="1" x14ac:dyDescent="0.25">
      <c r="A275" s="202"/>
      <c r="B275" s="203"/>
      <c r="C275" s="204"/>
      <c r="D275" s="130"/>
      <c r="E275" s="130"/>
      <c r="F275" s="130"/>
    </row>
    <row r="276" spans="1:6" s="37" customFormat="1" x14ac:dyDescent="0.25">
      <c r="A276" s="202"/>
      <c r="B276" s="203"/>
      <c r="C276" s="204"/>
      <c r="D276" s="130"/>
      <c r="E276" s="130"/>
      <c r="F276" s="130"/>
    </row>
    <row r="277" spans="1:6" s="37" customFormat="1" x14ac:dyDescent="0.25">
      <c r="A277" s="202"/>
      <c r="B277" s="203"/>
      <c r="C277" s="204"/>
      <c r="D277" s="130"/>
      <c r="E277" s="130"/>
      <c r="F277" s="130"/>
    </row>
    <row r="278" spans="1:6" s="37" customFormat="1" x14ac:dyDescent="0.25">
      <c r="A278" s="202"/>
      <c r="B278" s="203"/>
      <c r="C278" s="204"/>
      <c r="D278" s="130"/>
      <c r="E278" s="130"/>
      <c r="F278" s="130"/>
    </row>
    <row r="279" spans="1:6" s="37" customFormat="1" x14ac:dyDescent="0.25">
      <c r="A279" s="202"/>
      <c r="B279" s="203"/>
      <c r="C279" s="204"/>
      <c r="D279" s="130"/>
      <c r="E279" s="130"/>
      <c r="F279" s="130"/>
    </row>
    <row r="280" spans="1:6" s="37" customFormat="1" x14ac:dyDescent="0.25">
      <c r="A280" s="202"/>
      <c r="B280" s="203"/>
      <c r="C280" s="204"/>
      <c r="D280" s="130"/>
      <c r="E280" s="130"/>
      <c r="F280" s="130"/>
    </row>
    <row r="281" spans="1:6" s="37" customFormat="1" x14ac:dyDescent="0.25">
      <c r="A281" s="202"/>
      <c r="B281" s="203"/>
      <c r="C281" s="204"/>
      <c r="D281" s="130"/>
      <c r="E281" s="130"/>
      <c r="F281" s="130"/>
    </row>
    <row r="282" spans="1:6" s="37" customFormat="1" x14ac:dyDescent="0.25">
      <c r="A282" s="202"/>
      <c r="B282" s="203"/>
      <c r="C282" s="204"/>
      <c r="D282" s="130"/>
      <c r="E282" s="130"/>
      <c r="F282" s="130"/>
    </row>
    <row r="283" spans="1:6" s="37" customFormat="1" x14ac:dyDescent="0.25">
      <c r="A283" s="202"/>
      <c r="B283" s="203"/>
      <c r="C283" s="204"/>
      <c r="D283" s="130"/>
      <c r="E283" s="130"/>
      <c r="F283" s="130"/>
    </row>
    <row r="284" spans="1:6" s="37" customFormat="1" x14ac:dyDescent="0.25">
      <c r="A284" s="202"/>
      <c r="B284" s="203"/>
      <c r="C284" s="204"/>
      <c r="D284" s="130"/>
      <c r="E284" s="130"/>
      <c r="F284" s="130"/>
    </row>
    <row r="285" spans="1:6" s="37" customFormat="1" x14ac:dyDescent="0.25">
      <c r="A285" s="202"/>
      <c r="B285" s="203"/>
      <c r="C285" s="204"/>
      <c r="D285" s="130"/>
      <c r="E285" s="130"/>
      <c r="F285" s="130"/>
    </row>
    <row r="286" spans="1:6" s="37" customFormat="1" x14ac:dyDescent="0.25">
      <c r="A286" s="202"/>
      <c r="B286" s="203"/>
      <c r="C286" s="204"/>
      <c r="D286" s="130"/>
      <c r="E286" s="130"/>
      <c r="F286" s="130"/>
    </row>
    <row r="287" spans="1:6" s="37" customFormat="1" x14ac:dyDescent="0.25">
      <c r="A287" s="202"/>
      <c r="B287" s="203"/>
      <c r="C287" s="204"/>
      <c r="D287" s="130"/>
      <c r="E287" s="130"/>
      <c r="F287" s="130"/>
    </row>
    <row r="288" spans="1:6" s="37" customFormat="1" x14ac:dyDescent="0.25">
      <c r="A288" s="202"/>
      <c r="B288" s="203"/>
      <c r="C288" s="204"/>
      <c r="D288" s="130"/>
      <c r="E288" s="130"/>
      <c r="F288" s="130"/>
    </row>
    <row r="289" spans="1:6" s="37" customFormat="1" x14ac:dyDescent="0.25">
      <c r="A289" s="202"/>
      <c r="B289" s="203"/>
      <c r="C289" s="204"/>
      <c r="D289" s="130"/>
      <c r="E289" s="130"/>
      <c r="F289" s="130"/>
    </row>
    <row r="290" spans="1:6" s="37" customFormat="1" x14ac:dyDescent="0.25">
      <c r="A290" s="202"/>
      <c r="B290" s="203"/>
      <c r="C290" s="204"/>
      <c r="D290" s="130"/>
      <c r="E290" s="130"/>
      <c r="F290" s="130"/>
    </row>
    <row r="291" spans="1:6" s="37" customFormat="1" x14ac:dyDescent="0.25">
      <c r="A291" s="202"/>
      <c r="B291" s="203"/>
      <c r="C291" s="204"/>
      <c r="D291" s="130"/>
      <c r="E291" s="130"/>
      <c r="F291" s="130"/>
    </row>
    <row r="292" spans="1:6" s="37" customFormat="1" x14ac:dyDescent="0.25">
      <c r="A292" s="202"/>
      <c r="B292" s="203"/>
      <c r="C292" s="204"/>
      <c r="D292" s="130"/>
      <c r="E292" s="130"/>
      <c r="F292" s="130"/>
    </row>
    <row r="293" spans="1:6" s="37" customFormat="1" x14ac:dyDescent="0.25">
      <c r="A293" s="202"/>
      <c r="B293" s="203"/>
      <c r="C293" s="204"/>
      <c r="D293" s="130"/>
      <c r="E293" s="130"/>
      <c r="F293" s="130"/>
    </row>
    <row r="294" spans="1:6" s="37" customFormat="1" x14ac:dyDescent="0.25">
      <c r="A294" s="202"/>
      <c r="B294" s="203"/>
      <c r="C294" s="204"/>
      <c r="D294" s="130"/>
      <c r="E294" s="130"/>
      <c r="F294" s="130"/>
    </row>
    <row r="295" spans="1:6" s="37" customFormat="1" x14ac:dyDescent="0.25">
      <c r="A295" s="202"/>
      <c r="B295" s="203"/>
      <c r="C295" s="204"/>
      <c r="D295" s="130"/>
      <c r="E295" s="130"/>
      <c r="F295" s="130"/>
    </row>
    <row r="296" spans="1:6" s="37" customFormat="1" x14ac:dyDescent="0.25">
      <c r="A296" s="202"/>
      <c r="B296" s="203"/>
      <c r="C296" s="204"/>
      <c r="D296" s="130"/>
      <c r="E296" s="130"/>
      <c r="F296" s="130"/>
    </row>
    <row r="297" spans="1:6" s="37" customFormat="1" x14ac:dyDescent="0.25">
      <c r="A297" s="202"/>
      <c r="B297" s="203"/>
      <c r="C297" s="204"/>
      <c r="D297" s="130"/>
      <c r="E297" s="130"/>
      <c r="F297" s="130"/>
    </row>
    <row r="298" spans="1:6" s="37" customFormat="1" x14ac:dyDescent="0.25">
      <c r="A298" s="202"/>
      <c r="B298" s="203"/>
      <c r="C298" s="204"/>
      <c r="D298" s="130"/>
      <c r="E298" s="130"/>
      <c r="F298" s="130"/>
    </row>
    <row r="299" spans="1:6" s="37" customFormat="1" x14ac:dyDescent="0.25">
      <c r="A299" s="202"/>
      <c r="B299" s="203"/>
      <c r="C299" s="204"/>
      <c r="D299" s="130"/>
      <c r="E299" s="130"/>
      <c r="F299" s="130"/>
    </row>
    <row r="300" spans="1:6" s="37" customFormat="1" x14ac:dyDescent="0.25">
      <c r="A300" s="202"/>
      <c r="B300" s="203"/>
      <c r="C300" s="204"/>
      <c r="D300" s="130"/>
      <c r="E300" s="130"/>
      <c r="F300" s="130"/>
    </row>
    <row r="301" spans="1:6" s="37" customFormat="1" x14ac:dyDescent="0.25">
      <c r="A301" s="202"/>
      <c r="B301" s="203"/>
      <c r="C301" s="204"/>
      <c r="D301" s="130"/>
      <c r="E301" s="130"/>
      <c r="F301" s="130"/>
    </row>
    <row r="302" spans="1:6" s="37" customFormat="1" x14ac:dyDescent="0.25">
      <c r="A302" s="202"/>
      <c r="B302" s="203"/>
      <c r="C302" s="204"/>
      <c r="D302" s="130"/>
      <c r="E302" s="130"/>
      <c r="F302" s="130"/>
    </row>
    <row r="303" spans="1:6" s="37" customFormat="1" x14ac:dyDescent="0.25">
      <c r="A303" s="202"/>
      <c r="B303" s="203"/>
      <c r="C303" s="204"/>
      <c r="D303" s="130"/>
      <c r="E303" s="130"/>
      <c r="F303" s="130"/>
    </row>
    <row r="304" spans="1:6" s="37" customFormat="1" x14ac:dyDescent="0.25">
      <c r="A304" s="202"/>
      <c r="B304" s="203"/>
      <c r="C304" s="204"/>
      <c r="D304" s="130"/>
      <c r="E304" s="130"/>
      <c r="F304" s="130"/>
    </row>
    <row r="305" spans="1:6" s="37" customFormat="1" x14ac:dyDescent="0.25">
      <c r="A305" s="202"/>
      <c r="B305" s="203"/>
      <c r="C305" s="204"/>
      <c r="D305" s="130"/>
      <c r="E305" s="130"/>
      <c r="F305" s="130"/>
    </row>
    <row r="306" spans="1:6" s="37" customFormat="1" x14ac:dyDescent="0.25">
      <c r="A306" s="202"/>
      <c r="B306" s="203"/>
      <c r="C306" s="204"/>
      <c r="D306" s="130"/>
      <c r="E306" s="130"/>
      <c r="F306" s="130"/>
    </row>
    <row r="307" spans="1:6" s="37" customFormat="1" x14ac:dyDescent="0.25">
      <c r="A307" s="202"/>
      <c r="B307" s="203"/>
      <c r="C307" s="204"/>
      <c r="D307" s="130"/>
      <c r="E307" s="130"/>
      <c r="F307" s="130"/>
    </row>
    <row r="308" spans="1:6" s="37" customFormat="1" x14ac:dyDescent="0.25">
      <c r="A308" s="202"/>
      <c r="B308" s="203"/>
      <c r="C308" s="204"/>
      <c r="D308" s="130"/>
      <c r="E308" s="130"/>
      <c r="F308" s="130"/>
    </row>
    <row r="309" spans="1:6" s="37" customFormat="1" x14ac:dyDescent="0.25">
      <c r="A309" s="202"/>
      <c r="B309" s="203"/>
      <c r="C309" s="204"/>
      <c r="D309" s="130"/>
      <c r="E309" s="130"/>
      <c r="F309" s="130"/>
    </row>
    <row r="310" spans="1:6" s="37" customFormat="1" x14ac:dyDescent="0.25">
      <c r="A310" s="202"/>
      <c r="B310" s="203"/>
      <c r="C310" s="204"/>
      <c r="D310" s="130"/>
      <c r="E310" s="130"/>
      <c r="F310" s="130"/>
    </row>
    <row r="311" spans="1:6" s="37" customFormat="1" x14ac:dyDescent="0.25">
      <c r="A311" s="202"/>
      <c r="B311" s="203"/>
      <c r="C311" s="204"/>
      <c r="D311" s="130"/>
      <c r="E311" s="130"/>
      <c r="F311" s="130"/>
    </row>
    <row r="312" spans="1:6" s="37" customFormat="1" x14ac:dyDescent="0.25">
      <c r="A312" s="202"/>
      <c r="B312" s="203"/>
      <c r="C312" s="204"/>
      <c r="D312" s="130"/>
      <c r="E312" s="130"/>
      <c r="F312" s="130"/>
    </row>
    <row r="313" spans="1:6" s="37" customFormat="1" x14ac:dyDescent="0.25">
      <c r="A313" s="202"/>
      <c r="B313" s="203"/>
      <c r="C313" s="204"/>
      <c r="D313" s="130"/>
      <c r="E313" s="130"/>
      <c r="F313" s="130"/>
    </row>
    <row r="314" spans="1:6" s="37" customFormat="1" x14ac:dyDescent="0.25">
      <c r="A314" s="202"/>
      <c r="B314" s="203"/>
      <c r="C314" s="204"/>
      <c r="D314" s="130"/>
      <c r="E314" s="130"/>
      <c r="F314" s="130"/>
    </row>
    <row r="315" spans="1:6" s="37" customFormat="1" x14ac:dyDescent="0.25">
      <c r="A315" s="202"/>
      <c r="B315" s="203"/>
      <c r="C315" s="204"/>
      <c r="D315" s="130"/>
      <c r="E315" s="130"/>
      <c r="F315" s="130"/>
    </row>
    <row r="316" spans="1:6" s="37" customFormat="1" x14ac:dyDescent="0.25">
      <c r="A316" s="202"/>
      <c r="B316" s="203"/>
      <c r="C316" s="204"/>
      <c r="D316" s="130"/>
      <c r="E316" s="130"/>
      <c r="F316" s="130"/>
    </row>
    <row r="317" spans="1:6" s="37" customFormat="1" x14ac:dyDescent="0.25">
      <c r="A317" s="202"/>
      <c r="B317" s="203"/>
      <c r="C317" s="204"/>
      <c r="D317" s="130"/>
      <c r="E317" s="130"/>
      <c r="F317" s="130"/>
    </row>
    <row r="318" spans="1:6" s="37" customFormat="1" x14ac:dyDescent="0.25">
      <c r="A318" s="202"/>
      <c r="B318" s="203"/>
      <c r="C318" s="204"/>
      <c r="D318" s="130"/>
      <c r="E318" s="130"/>
      <c r="F318" s="130"/>
    </row>
    <row r="319" spans="1:6" s="37" customFormat="1" x14ac:dyDescent="0.25">
      <c r="A319" s="202"/>
      <c r="B319" s="203"/>
      <c r="C319" s="204"/>
      <c r="D319" s="130"/>
      <c r="E319" s="130"/>
      <c r="F319" s="130"/>
    </row>
    <row r="320" spans="1:6" s="37" customFormat="1" x14ac:dyDescent="0.25">
      <c r="A320" s="202"/>
      <c r="B320" s="203"/>
      <c r="C320" s="204"/>
      <c r="D320" s="130"/>
      <c r="E320" s="130"/>
      <c r="F320" s="130"/>
    </row>
    <row r="321" spans="1:6" s="37" customFormat="1" x14ac:dyDescent="0.25">
      <c r="A321" s="202"/>
      <c r="B321" s="203"/>
      <c r="C321" s="204"/>
      <c r="D321" s="130"/>
      <c r="E321" s="130"/>
      <c r="F321" s="130"/>
    </row>
    <row r="322" spans="1:6" s="37" customFormat="1" x14ac:dyDescent="0.25">
      <c r="A322" s="202"/>
      <c r="B322" s="203"/>
      <c r="C322" s="204"/>
      <c r="D322" s="130"/>
      <c r="E322" s="130"/>
      <c r="F322" s="130"/>
    </row>
    <row r="323" spans="1:6" s="37" customFormat="1" x14ac:dyDescent="0.25">
      <c r="A323" s="202"/>
      <c r="B323" s="203"/>
      <c r="C323" s="204"/>
      <c r="D323" s="130"/>
      <c r="E323" s="130"/>
      <c r="F323" s="130"/>
    </row>
    <row r="324" spans="1:6" s="37" customFormat="1" x14ac:dyDescent="0.25">
      <c r="A324" s="202"/>
      <c r="B324" s="203"/>
      <c r="C324" s="204"/>
      <c r="D324" s="130"/>
      <c r="E324" s="130"/>
      <c r="F324" s="130"/>
    </row>
    <row r="325" spans="1:6" s="37" customFormat="1" x14ac:dyDescent="0.25">
      <c r="A325" s="202"/>
      <c r="B325" s="203"/>
      <c r="C325" s="204"/>
      <c r="D325" s="130"/>
      <c r="E325" s="130"/>
      <c r="F325" s="130"/>
    </row>
    <row r="326" spans="1:6" s="37" customFormat="1" x14ac:dyDescent="0.25">
      <c r="A326" s="202"/>
      <c r="B326" s="203"/>
      <c r="C326" s="204"/>
      <c r="D326" s="130"/>
      <c r="E326" s="130"/>
      <c r="F326" s="130"/>
    </row>
    <row r="327" spans="1:6" s="37" customFormat="1" x14ac:dyDescent="0.25">
      <c r="A327" s="202"/>
      <c r="B327" s="203"/>
      <c r="C327" s="204"/>
      <c r="D327" s="130"/>
      <c r="E327" s="130"/>
      <c r="F327" s="130"/>
    </row>
    <row r="328" spans="1:6" s="37" customFormat="1" x14ac:dyDescent="0.25">
      <c r="A328" s="202"/>
      <c r="B328" s="203"/>
      <c r="C328" s="204"/>
      <c r="D328" s="130"/>
      <c r="E328" s="130"/>
      <c r="F328" s="130"/>
    </row>
    <row r="329" spans="1:6" s="37" customFormat="1" x14ac:dyDescent="0.25">
      <c r="A329" s="202"/>
      <c r="B329" s="203"/>
      <c r="C329" s="204"/>
      <c r="D329" s="130"/>
      <c r="E329" s="130"/>
      <c r="F329" s="130"/>
    </row>
    <row r="330" spans="1:6" s="37" customFormat="1" x14ac:dyDescent="0.25">
      <c r="A330" s="202"/>
      <c r="B330" s="203"/>
      <c r="C330" s="204"/>
      <c r="D330" s="130"/>
      <c r="E330" s="130"/>
      <c r="F330" s="130"/>
    </row>
    <row r="331" spans="1:6" s="37" customFormat="1" x14ac:dyDescent="0.25">
      <c r="A331" s="202"/>
      <c r="B331" s="203"/>
      <c r="C331" s="204"/>
      <c r="D331" s="130"/>
      <c r="E331" s="130"/>
      <c r="F331" s="130"/>
    </row>
    <row r="332" spans="1:6" s="37" customFormat="1" x14ac:dyDescent="0.25">
      <c r="A332" s="202"/>
      <c r="B332" s="203"/>
      <c r="C332" s="204"/>
      <c r="D332" s="130"/>
      <c r="E332" s="130"/>
      <c r="F332" s="130"/>
    </row>
    <row r="333" spans="1:6" s="37" customFormat="1" x14ac:dyDescent="0.25">
      <c r="A333" s="202"/>
      <c r="B333" s="203"/>
      <c r="C333" s="204"/>
      <c r="D333" s="130"/>
      <c r="E333" s="130"/>
      <c r="F333" s="130"/>
    </row>
    <row r="334" spans="1:6" s="37" customFormat="1" x14ac:dyDescent="0.25">
      <c r="A334" s="202"/>
      <c r="B334" s="203"/>
      <c r="C334" s="204"/>
      <c r="D334" s="130"/>
      <c r="E334" s="130"/>
      <c r="F334" s="130"/>
    </row>
    <row r="335" spans="1:6" s="37" customFormat="1" x14ac:dyDescent="0.25">
      <c r="A335" s="202"/>
      <c r="B335" s="203"/>
      <c r="C335" s="204"/>
      <c r="D335" s="130"/>
      <c r="E335" s="130"/>
      <c r="F335" s="130"/>
    </row>
    <row r="336" spans="1:6" s="37" customFormat="1" x14ac:dyDescent="0.25">
      <c r="A336" s="202"/>
      <c r="B336" s="203"/>
      <c r="C336" s="204"/>
      <c r="D336" s="130"/>
      <c r="E336" s="130"/>
      <c r="F336" s="130"/>
    </row>
    <row r="337" spans="1:6" s="37" customFormat="1" x14ac:dyDescent="0.25">
      <c r="A337" s="202"/>
      <c r="B337" s="203"/>
      <c r="C337" s="204"/>
      <c r="D337" s="130"/>
      <c r="E337" s="130"/>
      <c r="F337" s="130"/>
    </row>
    <row r="338" spans="1:6" s="37" customFormat="1" x14ac:dyDescent="0.25">
      <c r="A338" s="202"/>
      <c r="B338" s="203"/>
      <c r="C338" s="204"/>
      <c r="D338" s="130"/>
      <c r="E338" s="130"/>
      <c r="F338" s="130"/>
    </row>
    <row r="339" spans="1:6" s="37" customFormat="1" x14ac:dyDescent="0.25">
      <c r="A339" s="202"/>
      <c r="B339" s="203"/>
      <c r="C339" s="204"/>
      <c r="D339" s="130"/>
      <c r="E339" s="130"/>
      <c r="F339" s="130"/>
    </row>
    <row r="340" spans="1:6" s="37" customFormat="1" x14ac:dyDescent="0.25">
      <c r="A340" s="202"/>
      <c r="B340" s="203"/>
      <c r="C340" s="204"/>
      <c r="D340" s="130"/>
      <c r="E340" s="130"/>
      <c r="F340" s="130"/>
    </row>
    <row r="341" spans="1:6" s="37" customFormat="1" x14ac:dyDescent="0.25">
      <c r="A341" s="202"/>
      <c r="B341" s="203"/>
      <c r="C341" s="204"/>
      <c r="D341" s="130"/>
      <c r="E341" s="130"/>
      <c r="F341" s="130"/>
    </row>
    <row r="342" spans="1:6" s="37" customFormat="1" x14ac:dyDescent="0.25">
      <c r="A342" s="202"/>
      <c r="B342" s="203"/>
      <c r="C342" s="204"/>
      <c r="D342" s="130"/>
      <c r="E342" s="130"/>
      <c r="F342" s="130"/>
    </row>
    <row r="343" spans="1:6" s="37" customFormat="1" x14ac:dyDescent="0.25">
      <c r="A343" s="202"/>
      <c r="B343" s="203"/>
      <c r="C343" s="204"/>
      <c r="D343" s="130"/>
      <c r="E343" s="130"/>
      <c r="F343" s="130"/>
    </row>
    <row r="344" spans="1:6" s="37" customFormat="1" x14ac:dyDescent="0.25">
      <c r="A344" s="202"/>
      <c r="B344" s="203"/>
      <c r="C344" s="204"/>
      <c r="D344" s="130"/>
      <c r="E344" s="130"/>
      <c r="F344" s="130"/>
    </row>
    <row r="345" spans="1:6" s="37" customFormat="1" x14ac:dyDescent="0.25">
      <c r="A345" s="202"/>
      <c r="B345" s="203"/>
      <c r="C345" s="204"/>
      <c r="D345" s="130"/>
      <c r="E345" s="130"/>
      <c r="F345" s="130"/>
    </row>
    <row r="346" spans="1:6" s="37" customFormat="1" x14ac:dyDescent="0.25">
      <c r="A346" s="202"/>
      <c r="B346" s="203"/>
      <c r="C346" s="204"/>
      <c r="D346" s="130"/>
      <c r="E346" s="130"/>
      <c r="F346" s="130"/>
    </row>
    <row r="347" spans="1:6" s="37" customFormat="1" x14ac:dyDescent="0.25">
      <c r="A347" s="202"/>
      <c r="B347" s="203"/>
      <c r="C347" s="204"/>
      <c r="D347" s="130"/>
      <c r="E347" s="130"/>
      <c r="F347" s="130"/>
    </row>
    <row r="348" spans="1:6" s="37" customFormat="1" x14ac:dyDescent="0.25">
      <c r="A348" s="202"/>
      <c r="B348" s="203"/>
      <c r="C348" s="204"/>
      <c r="D348" s="130"/>
      <c r="E348" s="130"/>
      <c r="F348" s="130"/>
    </row>
    <row r="349" spans="1:6" s="37" customFormat="1" x14ac:dyDescent="0.25">
      <c r="A349" s="202"/>
      <c r="B349" s="203"/>
      <c r="C349" s="204"/>
      <c r="D349" s="130"/>
      <c r="E349" s="130"/>
      <c r="F349" s="130"/>
    </row>
    <row r="350" spans="1:6" s="37" customFormat="1" x14ac:dyDescent="0.25">
      <c r="A350" s="202"/>
      <c r="B350" s="203"/>
      <c r="C350" s="204"/>
      <c r="D350" s="130"/>
      <c r="E350" s="130"/>
      <c r="F350" s="130"/>
    </row>
    <row r="351" spans="1:6" s="37" customFormat="1" x14ac:dyDescent="0.25">
      <c r="A351" s="202"/>
      <c r="B351" s="203"/>
      <c r="C351" s="204"/>
      <c r="D351" s="130"/>
      <c r="E351" s="130"/>
      <c r="F351" s="130"/>
    </row>
    <row r="352" spans="1:6" s="37" customFormat="1" x14ac:dyDescent="0.25">
      <c r="A352" s="202"/>
      <c r="B352" s="203"/>
      <c r="C352" s="204"/>
      <c r="D352" s="130"/>
      <c r="E352" s="130"/>
      <c r="F352" s="130"/>
    </row>
    <row r="353" spans="1:6" s="37" customFormat="1" x14ac:dyDescent="0.25">
      <c r="A353" s="202"/>
      <c r="B353" s="203"/>
      <c r="C353" s="204"/>
      <c r="D353" s="130"/>
      <c r="E353" s="130"/>
      <c r="F353" s="130"/>
    </row>
    <row r="354" spans="1:6" s="37" customFormat="1" x14ac:dyDescent="0.25">
      <c r="A354" s="202"/>
      <c r="B354" s="203"/>
      <c r="C354" s="204"/>
      <c r="D354" s="130"/>
      <c r="E354" s="130"/>
      <c r="F354" s="130"/>
    </row>
    <row r="355" spans="1:6" s="37" customFormat="1" x14ac:dyDescent="0.25">
      <c r="A355" s="202"/>
      <c r="B355" s="203"/>
      <c r="C355" s="204"/>
      <c r="D355" s="130"/>
      <c r="E355" s="130"/>
      <c r="F355" s="130"/>
    </row>
    <row r="356" spans="1:6" s="37" customFormat="1" x14ac:dyDescent="0.25">
      <c r="A356" s="202"/>
      <c r="B356" s="203"/>
      <c r="C356" s="204"/>
      <c r="D356" s="130"/>
      <c r="E356" s="130"/>
      <c r="F356" s="130"/>
    </row>
    <row r="357" spans="1:6" s="37" customFormat="1" x14ac:dyDescent="0.25">
      <c r="A357" s="202"/>
      <c r="B357" s="203"/>
      <c r="C357" s="204"/>
      <c r="D357" s="130"/>
      <c r="E357" s="130"/>
      <c r="F357" s="130"/>
    </row>
    <row r="358" spans="1:6" s="37" customFormat="1" x14ac:dyDescent="0.25">
      <c r="A358" s="202"/>
      <c r="B358" s="203"/>
      <c r="C358" s="204"/>
      <c r="D358" s="130"/>
      <c r="E358" s="130"/>
      <c r="F358" s="130"/>
    </row>
    <row r="359" spans="1:6" s="37" customFormat="1" x14ac:dyDescent="0.25">
      <c r="A359" s="202"/>
      <c r="B359" s="203"/>
      <c r="C359" s="204"/>
      <c r="D359" s="130"/>
      <c r="E359" s="130"/>
      <c r="F359" s="130"/>
    </row>
    <row r="360" spans="1:6" s="37" customFormat="1" x14ac:dyDescent="0.25">
      <c r="A360" s="202"/>
      <c r="B360" s="203"/>
      <c r="C360" s="204"/>
      <c r="D360" s="130"/>
      <c r="E360" s="130"/>
      <c r="F360" s="130"/>
    </row>
    <row r="361" spans="1:6" s="37" customFormat="1" x14ac:dyDescent="0.25">
      <c r="A361" s="202"/>
      <c r="B361" s="203"/>
      <c r="C361" s="204"/>
      <c r="D361" s="130"/>
      <c r="E361" s="130"/>
      <c r="F361" s="130"/>
    </row>
    <row r="362" spans="1:6" s="37" customFormat="1" x14ac:dyDescent="0.25">
      <c r="A362" s="202"/>
      <c r="B362" s="203"/>
      <c r="C362" s="204"/>
      <c r="D362" s="130"/>
      <c r="E362" s="130"/>
      <c r="F362" s="130"/>
    </row>
    <row r="363" spans="1:6" s="37" customFormat="1" x14ac:dyDescent="0.25">
      <c r="A363" s="202"/>
      <c r="B363" s="203"/>
      <c r="C363" s="204"/>
      <c r="D363" s="130"/>
      <c r="E363" s="130"/>
      <c r="F363" s="130"/>
    </row>
    <row r="364" spans="1:6" s="37" customFormat="1" x14ac:dyDescent="0.25">
      <c r="A364" s="202"/>
      <c r="B364" s="203"/>
      <c r="C364" s="204"/>
      <c r="D364" s="130"/>
      <c r="E364" s="130"/>
      <c r="F364" s="130"/>
    </row>
    <row r="365" spans="1:6" s="37" customFormat="1" x14ac:dyDescent="0.25">
      <c r="A365" s="202"/>
      <c r="B365" s="203"/>
      <c r="C365" s="204"/>
      <c r="D365" s="130"/>
      <c r="E365" s="130"/>
      <c r="F365" s="130"/>
    </row>
    <row r="366" spans="1:6" s="37" customFormat="1" x14ac:dyDescent="0.25">
      <c r="A366" s="202"/>
      <c r="B366" s="203"/>
      <c r="C366" s="204"/>
      <c r="D366" s="130"/>
      <c r="E366" s="130"/>
      <c r="F366" s="130"/>
    </row>
    <row r="367" spans="1:6" s="37" customFormat="1" x14ac:dyDescent="0.25">
      <c r="A367" s="202"/>
      <c r="B367" s="203"/>
      <c r="C367" s="204"/>
      <c r="D367" s="130"/>
      <c r="E367" s="130"/>
      <c r="F367" s="130"/>
    </row>
    <row r="368" spans="1:6" s="37" customFormat="1" x14ac:dyDescent="0.25">
      <c r="A368" s="202"/>
      <c r="B368" s="203"/>
      <c r="C368" s="204"/>
      <c r="D368" s="130"/>
      <c r="E368" s="130"/>
      <c r="F368" s="130"/>
    </row>
    <row r="369" spans="1:6" s="37" customFormat="1" x14ac:dyDescent="0.25">
      <c r="A369" s="202"/>
      <c r="B369" s="203"/>
      <c r="C369" s="204"/>
      <c r="D369" s="130"/>
      <c r="E369" s="130"/>
      <c r="F369" s="130"/>
    </row>
    <row r="370" spans="1:6" s="37" customFormat="1" x14ac:dyDescent="0.25">
      <c r="A370" s="202"/>
      <c r="B370" s="203"/>
      <c r="C370" s="204"/>
      <c r="D370" s="130"/>
      <c r="E370" s="130"/>
      <c r="F370" s="130"/>
    </row>
    <row r="371" spans="1:6" s="37" customFormat="1" x14ac:dyDescent="0.25">
      <c r="A371" s="202"/>
      <c r="B371" s="203"/>
      <c r="C371" s="204"/>
      <c r="D371" s="130"/>
      <c r="E371" s="130"/>
      <c r="F371" s="130"/>
    </row>
    <row r="372" spans="1:6" s="37" customFormat="1" x14ac:dyDescent="0.25">
      <c r="A372" s="202"/>
      <c r="B372" s="203"/>
      <c r="C372" s="204"/>
      <c r="D372" s="130"/>
      <c r="E372" s="130"/>
      <c r="F372" s="130"/>
    </row>
    <row r="373" spans="1:6" s="37" customFormat="1" x14ac:dyDescent="0.25">
      <c r="A373" s="202"/>
      <c r="B373" s="203"/>
      <c r="C373" s="204"/>
      <c r="D373" s="130"/>
      <c r="E373" s="130"/>
      <c r="F373" s="130"/>
    </row>
    <row r="374" spans="1:6" s="37" customFormat="1" x14ac:dyDescent="0.25">
      <c r="A374" s="202"/>
      <c r="B374" s="203"/>
      <c r="C374" s="204"/>
      <c r="D374" s="130"/>
      <c r="E374" s="130"/>
      <c r="F374" s="130"/>
    </row>
    <row r="375" spans="1:6" s="37" customFormat="1" x14ac:dyDescent="0.25">
      <c r="A375" s="202"/>
      <c r="B375" s="203"/>
      <c r="C375" s="204"/>
      <c r="D375" s="130"/>
      <c r="E375" s="130"/>
      <c r="F375" s="130"/>
    </row>
    <row r="376" spans="1:6" s="37" customFormat="1" x14ac:dyDescent="0.25">
      <c r="A376" s="202"/>
      <c r="B376" s="203"/>
      <c r="C376" s="204"/>
      <c r="D376" s="130"/>
      <c r="E376" s="130"/>
      <c r="F376" s="130"/>
    </row>
    <row r="377" spans="1:6" s="37" customFormat="1" x14ac:dyDescent="0.25">
      <c r="A377" s="202"/>
      <c r="B377" s="203"/>
      <c r="C377" s="204"/>
      <c r="D377" s="130"/>
      <c r="E377" s="130"/>
      <c r="F377" s="130"/>
    </row>
    <row r="378" spans="1:6" s="37" customFormat="1" x14ac:dyDescent="0.25">
      <c r="A378" s="202"/>
      <c r="B378" s="203"/>
      <c r="C378" s="204"/>
      <c r="D378" s="130"/>
      <c r="E378" s="130"/>
      <c r="F378" s="130"/>
    </row>
    <row r="379" spans="1:6" s="37" customFormat="1" x14ac:dyDescent="0.25">
      <c r="A379" s="202"/>
      <c r="B379" s="203"/>
      <c r="C379" s="204"/>
      <c r="D379" s="130"/>
      <c r="E379" s="130"/>
      <c r="F379" s="130"/>
    </row>
    <row r="380" spans="1:6" s="37" customFormat="1" x14ac:dyDescent="0.25">
      <c r="A380" s="202"/>
      <c r="B380" s="203"/>
      <c r="C380" s="204"/>
      <c r="D380" s="130"/>
      <c r="E380" s="130"/>
      <c r="F380" s="130"/>
    </row>
    <row r="381" spans="1:6" s="37" customFormat="1" x14ac:dyDescent="0.25">
      <c r="A381" s="202"/>
      <c r="B381" s="203"/>
      <c r="C381" s="204"/>
      <c r="D381" s="130"/>
      <c r="E381" s="130"/>
      <c r="F381" s="130"/>
    </row>
    <row r="382" spans="1:6" s="37" customFormat="1" x14ac:dyDescent="0.25">
      <c r="A382" s="202"/>
      <c r="B382" s="203"/>
      <c r="C382" s="204"/>
      <c r="D382" s="130"/>
      <c r="E382" s="130"/>
      <c r="F382" s="130"/>
    </row>
    <row r="383" spans="1:6" s="37" customFormat="1" x14ac:dyDescent="0.25">
      <c r="A383" s="202"/>
      <c r="B383" s="203"/>
      <c r="C383" s="204"/>
      <c r="D383" s="130"/>
      <c r="E383" s="130"/>
      <c r="F383" s="130"/>
    </row>
    <row r="384" spans="1:6" s="37" customFormat="1" x14ac:dyDescent="0.25">
      <c r="A384" s="202"/>
      <c r="B384" s="203"/>
      <c r="C384" s="204"/>
      <c r="D384" s="130"/>
      <c r="E384" s="130"/>
      <c r="F384" s="130"/>
    </row>
    <row r="385" spans="1:6" s="37" customFormat="1" x14ac:dyDescent="0.25">
      <c r="A385" s="202"/>
      <c r="B385" s="203"/>
      <c r="C385" s="204"/>
      <c r="D385" s="130"/>
      <c r="E385" s="130"/>
      <c r="F385" s="130"/>
    </row>
    <row r="386" spans="1:6" s="37" customFormat="1" x14ac:dyDescent="0.25">
      <c r="A386" s="202"/>
      <c r="B386" s="203"/>
      <c r="C386" s="204"/>
      <c r="D386" s="130"/>
      <c r="E386" s="130"/>
      <c r="F386" s="130"/>
    </row>
    <row r="387" spans="1:6" s="37" customFormat="1" x14ac:dyDescent="0.25">
      <c r="A387" s="202"/>
      <c r="B387" s="203"/>
      <c r="C387" s="204"/>
      <c r="D387" s="130"/>
      <c r="E387" s="130"/>
      <c r="F387" s="130"/>
    </row>
    <row r="388" spans="1:6" s="37" customFormat="1" x14ac:dyDescent="0.25">
      <c r="A388" s="202"/>
      <c r="B388" s="203"/>
      <c r="C388" s="204"/>
      <c r="D388" s="130"/>
      <c r="E388" s="130"/>
      <c r="F388" s="130"/>
    </row>
    <row r="389" spans="1:6" s="37" customFormat="1" x14ac:dyDescent="0.25">
      <c r="A389" s="202"/>
      <c r="B389" s="203"/>
      <c r="C389" s="204"/>
      <c r="D389" s="130"/>
      <c r="E389" s="130"/>
      <c r="F389" s="130"/>
    </row>
    <row r="390" spans="1:6" s="37" customFormat="1" x14ac:dyDescent="0.25">
      <c r="A390" s="202"/>
      <c r="B390" s="203"/>
      <c r="C390" s="204"/>
      <c r="D390" s="130"/>
      <c r="E390" s="130"/>
      <c r="F390" s="130"/>
    </row>
    <row r="391" spans="1:6" s="37" customFormat="1" x14ac:dyDescent="0.25">
      <c r="A391" s="202"/>
      <c r="B391" s="203"/>
      <c r="C391" s="204"/>
      <c r="D391" s="130"/>
      <c r="E391" s="130"/>
      <c r="F391" s="130"/>
    </row>
    <row r="392" spans="1:6" s="37" customFormat="1" x14ac:dyDescent="0.25">
      <c r="A392" s="202"/>
      <c r="B392" s="203"/>
      <c r="C392" s="204"/>
      <c r="D392" s="130"/>
      <c r="E392" s="130"/>
      <c r="F392" s="130"/>
    </row>
    <row r="393" spans="1:6" s="37" customFormat="1" x14ac:dyDescent="0.25">
      <c r="A393" s="202"/>
      <c r="B393" s="203"/>
      <c r="C393" s="204"/>
      <c r="D393" s="130"/>
      <c r="E393" s="130"/>
      <c r="F393" s="130"/>
    </row>
    <row r="394" spans="1:6" s="37" customFormat="1" x14ac:dyDescent="0.25">
      <c r="A394" s="202"/>
      <c r="B394" s="203"/>
      <c r="C394" s="204"/>
      <c r="D394" s="130"/>
      <c r="E394" s="130"/>
      <c r="F394" s="130"/>
    </row>
    <row r="395" spans="1:6" s="37" customFormat="1" x14ac:dyDescent="0.25">
      <c r="A395" s="202"/>
      <c r="B395" s="203"/>
      <c r="C395" s="204"/>
      <c r="D395" s="130"/>
      <c r="E395" s="130"/>
      <c r="F395" s="130"/>
    </row>
    <row r="396" spans="1:6" s="37" customFormat="1" x14ac:dyDescent="0.25">
      <c r="A396" s="202"/>
      <c r="B396" s="203"/>
      <c r="C396" s="204"/>
      <c r="D396" s="130"/>
      <c r="E396" s="130"/>
      <c r="F396" s="130"/>
    </row>
    <row r="397" spans="1:6" s="37" customFormat="1" x14ac:dyDescent="0.25">
      <c r="A397" s="202"/>
      <c r="B397" s="203"/>
      <c r="C397" s="204"/>
      <c r="D397" s="130"/>
      <c r="E397" s="130"/>
      <c r="F397" s="130"/>
    </row>
    <row r="398" spans="1:6" s="37" customFormat="1" x14ac:dyDescent="0.25">
      <c r="A398" s="202"/>
      <c r="B398" s="203"/>
      <c r="C398" s="204"/>
      <c r="D398" s="130"/>
      <c r="E398" s="130"/>
      <c r="F398" s="130"/>
    </row>
    <row r="399" spans="1:6" s="37" customFormat="1" x14ac:dyDescent="0.25">
      <c r="A399" s="202"/>
      <c r="B399" s="203"/>
      <c r="C399" s="204"/>
      <c r="D399" s="130"/>
      <c r="E399" s="130"/>
      <c r="F399" s="130"/>
    </row>
    <row r="400" spans="1:6" s="37" customFormat="1" x14ac:dyDescent="0.25">
      <c r="A400" s="202"/>
      <c r="B400" s="203"/>
      <c r="C400" s="204"/>
      <c r="D400" s="130"/>
      <c r="E400" s="130"/>
      <c r="F400" s="130"/>
    </row>
    <row r="401" spans="1:6" s="37" customFormat="1" x14ac:dyDescent="0.25">
      <c r="A401" s="202"/>
      <c r="B401" s="203"/>
      <c r="C401" s="204"/>
      <c r="D401" s="130"/>
      <c r="E401" s="130"/>
      <c r="F401" s="130"/>
    </row>
    <row r="402" spans="1:6" s="37" customFormat="1" x14ac:dyDescent="0.25">
      <c r="A402" s="202"/>
      <c r="B402" s="203"/>
      <c r="C402" s="204"/>
      <c r="D402" s="130"/>
      <c r="E402" s="130"/>
      <c r="F402" s="130"/>
    </row>
    <row r="403" spans="1:6" s="37" customFormat="1" x14ac:dyDescent="0.25">
      <c r="A403" s="202"/>
      <c r="B403" s="203"/>
      <c r="C403" s="204"/>
      <c r="D403" s="130"/>
      <c r="E403" s="130"/>
      <c r="F403" s="130"/>
    </row>
    <row r="404" spans="1:6" s="37" customFormat="1" x14ac:dyDescent="0.25">
      <c r="A404" s="202"/>
      <c r="B404" s="203"/>
      <c r="C404" s="204"/>
      <c r="D404" s="130"/>
      <c r="E404" s="130"/>
      <c r="F404" s="130"/>
    </row>
    <row r="405" spans="1:6" s="37" customFormat="1" x14ac:dyDescent="0.25">
      <c r="A405" s="202"/>
      <c r="B405" s="203"/>
      <c r="C405" s="204"/>
      <c r="D405" s="130"/>
      <c r="E405" s="130"/>
      <c r="F405" s="130"/>
    </row>
    <row r="406" spans="1:6" s="37" customFormat="1" x14ac:dyDescent="0.25">
      <c r="A406" s="202"/>
      <c r="B406" s="203"/>
      <c r="C406" s="204"/>
      <c r="D406" s="130"/>
      <c r="E406" s="130"/>
      <c r="F406" s="130"/>
    </row>
    <row r="407" spans="1:6" s="37" customFormat="1" x14ac:dyDescent="0.25">
      <c r="A407" s="202"/>
      <c r="B407" s="203"/>
      <c r="C407" s="204"/>
      <c r="D407" s="130"/>
      <c r="E407" s="130"/>
      <c r="F407" s="130"/>
    </row>
    <row r="408" spans="1:6" s="37" customFormat="1" x14ac:dyDescent="0.25">
      <c r="A408" s="202"/>
      <c r="B408" s="203"/>
      <c r="C408" s="204"/>
      <c r="D408" s="130"/>
      <c r="E408" s="130"/>
      <c r="F408" s="130"/>
    </row>
    <row r="409" spans="1:6" s="37" customFormat="1" x14ac:dyDescent="0.25">
      <c r="A409" s="202"/>
      <c r="B409" s="203"/>
      <c r="C409" s="204"/>
      <c r="D409" s="130"/>
      <c r="E409" s="130"/>
      <c r="F409" s="130"/>
    </row>
    <row r="410" spans="1:6" s="37" customFormat="1" x14ac:dyDescent="0.25">
      <c r="A410" s="202"/>
      <c r="B410" s="203"/>
      <c r="C410" s="204"/>
      <c r="D410" s="130"/>
      <c r="E410" s="130"/>
      <c r="F410" s="130"/>
    </row>
    <row r="411" spans="1:6" s="37" customFormat="1" x14ac:dyDescent="0.25">
      <c r="A411" s="202"/>
      <c r="B411" s="203"/>
      <c r="C411" s="204"/>
      <c r="D411" s="130"/>
      <c r="E411" s="130"/>
      <c r="F411" s="130"/>
    </row>
    <row r="412" spans="1:6" s="37" customFormat="1" x14ac:dyDescent="0.25">
      <c r="A412" s="202"/>
      <c r="B412" s="203"/>
      <c r="C412" s="204"/>
      <c r="D412" s="130"/>
      <c r="E412" s="130"/>
      <c r="F412" s="130"/>
    </row>
    <row r="413" spans="1:6" s="37" customFormat="1" x14ac:dyDescent="0.25">
      <c r="A413" s="202"/>
      <c r="B413" s="203"/>
      <c r="C413" s="204"/>
      <c r="D413" s="130"/>
      <c r="E413" s="130"/>
      <c r="F413" s="130"/>
    </row>
    <row r="414" spans="1:6" s="37" customFormat="1" x14ac:dyDescent="0.25">
      <c r="A414" s="202"/>
      <c r="B414" s="203"/>
      <c r="C414" s="204"/>
      <c r="D414" s="130"/>
      <c r="E414" s="130"/>
      <c r="F414" s="130"/>
    </row>
    <row r="415" spans="1:6" s="37" customFormat="1" x14ac:dyDescent="0.25">
      <c r="A415" s="202"/>
      <c r="B415" s="203"/>
      <c r="C415" s="204"/>
      <c r="D415" s="130"/>
      <c r="E415" s="130"/>
      <c r="F415" s="130"/>
    </row>
    <row r="416" spans="1:6" s="37" customFormat="1" x14ac:dyDescent="0.25">
      <c r="A416" s="202"/>
      <c r="B416" s="203"/>
      <c r="C416" s="204"/>
      <c r="D416" s="130"/>
      <c r="E416" s="130"/>
      <c r="F416" s="130"/>
    </row>
    <row r="417" spans="1:6" s="37" customFormat="1" x14ac:dyDescent="0.25">
      <c r="A417" s="202"/>
      <c r="B417" s="203"/>
      <c r="C417" s="204"/>
      <c r="D417" s="130"/>
      <c r="E417" s="130"/>
      <c r="F417" s="130"/>
    </row>
    <row r="418" spans="1:6" s="37" customFormat="1" x14ac:dyDescent="0.25">
      <c r="A418" s="202"/>
      <c r="B418" s="203"/>
      <c r="C418" s="204"/>
      <c r="D418" s="130"/>
      <c r="E418" s="130"/>
      <c r="F418" s="130"/>
    </row>
    <row r="419" spans="1:6" s="37" customFormat="1" x14ac:dyDescent="0.25">
      <c r="A419" s="202"/>
      <c r="B419" s="203"/>
      <c r="C419" s="204"/>
      <c r="D419" s="130"/>
      <c r="E419" s="130"/>
      <c r="F419" s="130"/>
    </row>
    <row r="420" spans="1:6" s="37" customFormat="1" x14ac:dyDescent="0.25">
      <c r="A420" s="202"/>
      <c r="B420" s="203"/>
      <c r="C420" s="204"/>
      <c r="D420" s="130"/>
      <c r="E420" s="130"/>
      <c r="F420" s="130"/>
    </row>
    <row r="421" spans="1:6" s="37" customFormat="1" x14ac:dyDescent="0.25">
      <c r="A421" s="202"/>
      <c r="B421" s="203"/>
      <c r="C421" s="204"/>
      <c r="D421" s="130"/>
      <c r="E421" s="130"/>
      <c r="F421" s="130"/>
    </row>
    <row r="422" spans="1:6" s="37" customFormat="1" x14ac:dyDescent="0.25">
      <c r="A422" s="202"/>
      <c r="B422" s="203"/>
      <c r="C422" s="204"/>
      <c r="D422" s="130"/>
      <c r="E422" s="130"/>
      <c r="F422" s="130"/>
    </row>
    <row r="423" spans="1:6" s="37" customFormat="1" x14ac:dyDescent="0.25">
      <c r="A423" s="202"/>
      <c r="B423" s="203"/>
      <c r="C423" s="204"/>
      <c r="D423" s="130"/>
      <c r="E423" s="130"/>
      <c r="F423" s="130"/>
    </row>
    <row r="424" spans="1:6" s="37" customFormat="1" x14ac:dyDescent="0.25">
      <c r="A424" s="202"/>
      <c r="B424" s="203"/>
      <c r="C424" s="204"/>
      <c r="D424" s="130"/>
      <c r="E424" s="130"/>
      <c r="F424" s="130"/>
    </row>
    <row r="425" spans="1:6" s="37" customFormat="1" x14ac:dyDescent="0.25">
      <c r="A425" s="202"/>
      <c r="B425" s="203"/>
      <c r="C425" s="204"/>
      <c r="D425" s="130"/>
      <c r="E425" s="130"/>
      <c r="F425" s="130"/>
    </row>
    <row r="426" spans="1:6" s="37" customFormat="1" x14ac:dyDescent="0.25">
      <c r="A426" s="202"/>
      <c r="B426" s="203"/>
      <c r="C426" s="204"/>
      <c r="D426" s="130"/>
      <c r="E426" s="130"/>
      <c r="F426" s="130"/>
    </row>
    <row r="427" spans="1:6" s="37" customFormat="1" x14ac:dyDescent="0.25">
      <c r="A427" s="202"/>
      <c r="B427" s="203"/>
      <c r="C427" s="204"/>
      <c r="D427" s="130"/>
      <c r="E427" s="130"/>
      <c r="F427" s="130"/>
    </row>
    <row r="428" spans="1:6" s="37" customFormat="1" x14ac:dyDescent="0.25">
      <c r="A428" s="202"/>
      <c r="B428" s="203"/>
      <c r="C428" s="204"/>
      <c r="D428" s="130"/>
      <c r="E428" s="130"/>
      <c r="F428" s="130"/>
    </row>
    <row r="429" spans="1:6" s="37" customFormat="1" x14ac:dyDescent="0.25">
      <c r="A429" s="202"/>
      <c r="B429" s="203"/>
      <c r="C429" s="204"/>
      <c r="D429" s="130"/>
      <c r="E429" s="130"/>
      <c r="F429" s="130"/>
    </row>
    <row r="430" spans="1:6" s="37" customFormat="1" x14ac:dyDescent="0.25">
      <c r="A430" s="202"/>
      <c r="B430" s="203"/>
      <c r="C430" s="204"/>
      <c r="D430" s="130"/>
      <c r="E430" s="130"/>
      <c r="F430" s="130"/>
    </row>
    <row r="431" spans="1:6" s="37" customFormat="1" x14ac:dyDescent="0.25">
      <c r="A431" s="202"/>
      <c r="B431" s="203"/>
      <c r="C431" s="204"/>
      <c r="D431" s="130"/>
      <c r="E431" s="130"/>
      <c r="F431" s="130"/>
    </row>
    <row r="432" spans="1:6" s="37" customFormat="1" x14ac:dyDescent="0.25">
      <c r="A432" s="202"/>
      <c r="B432" s="203"/>
      <c r="C432" s="204"/>
      <c r="D432" s="130"/>
      <c r="E432" s="130"/>
      <c r="F432" s="130"/>
    </row>
    <row r="433" spans="1:6" s="37" customFormat="1" x14ac:dyDescent="0.25">
      <c r="A433" s="202"/>
      <c r="B433" s="203"/>
      <c r="C433" s="204"/>
      <c r="D433" s="130"/>
      <c r="E433" s="130"/>
      <c r="F433" s="130"/>
    </row>
    <row r="434" spans="1:6" s="37" customFormat="1" x14ac:dyDescent="0.25">
      <c r="A434" s="202"/>
      <c r="B434" s="203"/>
      <c r="C434" s="204"/>
      <c r="D434" s="130"/>
      <c r="E434" s="130"/>
      <c r="F434" s="130"/>
    </row>
    <row r="435" spans="1:6" s="37" customFormat="1" x14ac:dyDescent="0.25">
      <c r="A435" s="202"/>
      <c r="B435" s="203"/>
      <c r="C435" s="204"/>
      <c r="D435" s="130"/>
      <c r="E435" s="130"/>
      <c r="F435" s="130"/>
    </row>
    <row r="436" spans="1:6" s="37" customFormat="1" x14ac:dyDescent="0.25">
      <c r="A436" s="202"/>
      <c r="B436" s="203"/>
      <c r="C436" s="204"/>
      <c r="D436" s="130"/>
      <c r="E436" s="130"/>
      <c r="F436" s="130"/>
    </row>
    <row r="437" spans="1:6" s="37" customFormat="1" x14ac:dyDescent="0.25">
      <c r="A437" s="202"/>
      <c r="B437" s="203"/>
      <c r="C437" s="204"/>
      <c r="D437" s="130"/>
      <c r="E437" s="130"/>
      <c r="F437" s="130"/>
    </row>
    <row r="438" spans="1:6" s="37" customFormat="1" x14ac:dyDescent="0.25">
      <c r="A438" s="202"/>
      <c r="B438" s="203"/>
      <c r="C438" s="204"/>
      <c r="D438" s="130"/>
      <c r="E438" s="130"/>
      <c r="F438" s="130"/>
    </row>
    <row r="439" spans="1:6" s="37" customFormat="1" x14ac:dyDescent="0.25">
      <c r="A439" s="202"/>
      <c r="B439" s="203"/>
      <c r="C439" s="204"/>
      <c r="D439" s="130"/>
      <c r="E439" s="130"/>
      <c r="F439" s="130"/>
    </row>
    <row r="440" spans="1:6" s="37" customFormat="1" x14ac:dyDescent="0.25">
      <c r="A440" s="202"/>
      <c r="B440" s="203"/>
      <c r="C440" s="204"/>
      <c r="D440" s="130"/>
      <c r="E440" s="130"/>
      <c r="F440" s="130"/>
    </row>
    <row r="441" spans="1:6" s="37" customFormat="1" x14ac:dyDescent="0.25">
      <c r="A441" s="202"/>
      <c r="B441" s="203"/>
      <c r="C441" s="204"/>
      <c r="D441" s="130"/>
      <c r="E441" s="130"/>
      <c r="F441" s="130"/>
    </row>
    <row r="442" spans="1:6" s="37" customFormat="1" x14ac:dyDescent="0.25">
      <c r="A442" s="202"/>
      <c r="B442" s="203"/>
      <c r="C442" s="204"/>
      <c r="D442" s="130"/>
      <c r="E442" s="130"/>
      <c r="F442" s="130"/>
    </row>
    <row r="443" spans="1:6" s="37" customFormat="1" x14ac:dyDescent="0.25">
      <c r="A443" s="202"/>
      <c r="B443" s="203"/>
      <c r="C443" s="204"/>
      <c r="D443" s="130"/>
      <c r="E443" s="130"/>
      <c r="F443" s="130"/>
    </row>
    <row r="444" spans="1:6" s="37" customFormat="1" x14ac:dyDescent="0.25">
      <c r="A444" s="202"/>
      <c r="B444" s="203"/>
      <c r="C444" s="204"/>
      <c r="D444" s="130"/>
      <c r="E444" s="130"/>
      <c r="F444" s="130"/>
    </row>
    <row r="445" spans="1:6" s="37" customFormat="1" x14ac:dyDescent="0.25">
      <c r="A445" s="202"/>
      <c r="B445" s="203"/>
      <c r="C445" s="204"/>
      <c r="D445" s="130"/>
      <c r="E445" s="130"/>
      <c r="F445" s="130"/>
    </row>
    <row r="446" spans="1:6" s="37" customFormat="1" x14ac:dyDescent="0.25">
      <c r="A446" s="202"/>
      <c r="B446" s="203"/>
      <c r="C446" s="204"/>
      <c r="D446" s="130"/>
      <c r="E446" s="130"/>
      <c r="F446" s="130"/>
    </row>
    <row r="447" spans="1:6" s="37" customFormat="1" x14ac:dyDescent="0.25">
      <c r="A447" s="202"/>
      <c r="B447" s="203"/>
      <c r="C447" s="204"/>
      <c r="D447" s="130"/>
      <c r="E447" s="130"/>
      <c r="F447" s="130"/>
    </row>
    <row r="448" spans="1:6" s="37" customFormat="1" x14ac:dyDescent="0.25">
      <c r="A448" s="202"/>
      <c r="B448" s="203"/>
      <c r="C448" s="204"/>
      <c r="D448" s="130"/>
      <c r="E448" s="130"/>
      <c r="F448" s="130"/>
    </row>
    <row r="449" spans="1:6" s="37" customFormat="1" x14ac:dyDescent="0.25">
      <c r="A449" s="202"/>
      <c r="B449" s="203"/>
      <c r="C449" s="204"/>
      <c r="D449" s="130"/>
      <c r="E449" s="130"/>
      <c r="F449" s="130"/>
    </row>
    <row r="450" spans="1:6" s="37" customFormat="1" x14ac:dyDescent="0.25">
      <c r="A450" s="202"/>
      <c r="B450" s="203"/>
      <c r="C450" s="204"/>
      <c r="D450" s="130"/>
      <c r="E450" s="130"/>
      <c r="F450" s="130"/>
    </row>
    <row r="451" spans="1:6" s="37" customFormat="1" x14ac:dyDescent="0.25">
      <c r="A451" s="202"/>
      <c r="B451" s="203"/>
      <c r="C451" s="204"/>
      <c r="D451" s="130"/>
      <c r="E451" s="130"/>
      <c r="F451" s="130"/>
    </row>
    <row r="452" spans="1:6" s="37" customFormat="1" x14ac:dyDescent="0.25">
      <c r="A452" s="202"/>
      <c r="B452" s="203"/>
      <c r="C452" s="204"/>
      <c r="D452" s="130"/>
      <c r="E452" s="130"/>
      <c r="F452" s="130"/>
    </row>
    <row r="453" spans="1:6" s="37" customFormat="1" x14ac:dyDescent="0.25">
      <c r="A453" s="202"/>
      <c r="B453" s="203"/>
      <c r="C453" s="204"/>
      <c r="D453" s="130"/>
      <c r="E453" s="130"/>
      <c r="F453" s="130"/>
    </row>
    <row r="454" spans="1:6" s="37" customFormat="1" x14ac:dyDescent="0.25">
      <c r="A454" s="202"/>
      <c r="B454" s="203"/>
      <c r="C454" s="204"/>
      <c r="D454" s="130"/>
      <c r="E454" s="130"/>
      <c r="F454" s="130"/>
    </row>
    <row r="455" spans="1:6" s="37" customFormat="1" x14ac:dyDescent="0.25">
      <c r="A455" s="202"/>
      <c r="B455" s="203"/>
      <c r="C455" s="204"/>
      <c r="D455" s="130"/>
      <c r="E455" s="130"/>
      <c r="F455" s="130"/>
    </row>
    <row r="456" spans="1:6" s="37" customFormat="1" x14ac:dyDescent="0.25">
      <c r="A456" s="202"/>
      <c r="B456" s="203"/>
      <c r="C456" s="204"/>
      <c r="D456" s="130"/>
      <c r="E456" s="130"/>
      <c r="F456" s="130"/>
    </row>
    <row r="457" spans="1:6" s="37" customFormat="1" x14ac:dyDescent="0.25">
      <c r="A457" s="202"/>
      <c r="B457" s="203"/>
      <c r="C457" s="204"/>
      <c r="D457" s="130"/>
      <c r="E457" s="130"/>
      <c r="F457" s="130"/>
    </row>
    <row r="458" spans="1:6" s="37" customFormat="1" x14ac:dyDescent="0.25">
      <c r="A458" s="202"/>
      <c r="B458" s="203"/>
      <c r="C458" s="204"/>
      <c r="D458" s="130"/>
      <c r="E458" s="130"/>
      <c r="F458" s="130"/>
    </row>
    <row r="459" spans="1:6" s="37" customFormat="1" x14ac:dyDescent="0.25">
      <c r="A459" s="202"/>
      <c r="B459" s="203"/>
      <c r="C459" s="204"/>
      <c r="D459" s="130"/>
      <c r="E459" s="130"/>
      <c r="F459" s="130"/>
    </row>
    <row r="460" spans="1:6" s="37" customFormat="1" x14ac:dyDescent="0.25">
      <c r="A460" s="202"/>
      <c r="B460" s="203"/>
      <c r="C460" s="204"/>
      <c r="D460" s="130"/>
      <c r="E460" s="130"/>
      <c r="F460" s="130"/>
    </row>
    <row r="461" spans="1:6" s="37" customFormat="1" x14ac:dyDescent="0.25">
      <c r="A461" s="202"/>
      <c r="B461" s="203"/>
      <c r="C461" s="204"/>
      <c r="D461" s="130"/>
      <c r="E461" s="130"/>
      <c r="F461" s="130"/>
    </row>
    <row r="462" spans="1:6" s="37" customFormat="1" x14ac:dyDescent="0.25">
      <c r="A462" s="202"/>
      <c r="B462" s="203"/>
      <c r="C462" s="204"/>
      <c r="D462" s="130"/>
      <c r="E462" s="130"/>
      <c r="F462" s="130"/>
    </row>
    <row r="463" spans="1:6" s="37" customFormat="1" x14ac:dyDescent="0.25">
      <c r="A463" s="202"/>
      <c r="B463" s="203"/>
      <c r="C463" s="204"/>
      <c r="D463" s="130"/>
      <c r="E463" s="130"/>
      <c r="F463" s="130"/>
    </row>
    <row r="464" spans="1:6" s="37" customFormat="1" x14ac:dyDescent="0.25">
      <c r="A464" s="202"/>
      <c r="B464" s="203"/>
      <c r="C464" s="204"/>
      <c r="D464" s="130"/>
      <c r="E464" s="130"/>
      <c r="F464" s="130"/>
    </row>
    <row r="465" spans="1:6" s="37" customFormat="1" x14ac:dyDescent="0.25">
      <c r="A465" s="202"/>
      <c r="B465" s="203"/>
      <c r="C465" s="204"/>
      <c r="D465" s="130"/>
      <c r="E465" s="130"/>
      <c r="F465" s="130"/>
    </row>
    <row r="466" spans="1:6" s="37" customFormat="1" x14ac:dyDescent="0.25">
      <c r="A466" s="202"/>
      <c r="B466" s="203"/>
      <c r="C466" s="204"/>
      <c r="D466" s="130"/>
      <c r="E466" s="130"/>
      <c r="F466" s="130"/>
    </row>
    <row r="467" spans="1:6" s="37" customFormat="1" x14ac:dyDescent="0.25">
      <c r="A467" s="202"/>
      <c r="B467" s="203"/>
      <c r="C467" s="204"/>
      <c r="D467" s="130"/>
      <c r="E467" s="130"/>
      <c r="F467" s="130"/>
    </row>
    <row r="468" spans="1:6" s="37" customFormat="1" x14ac:dyDescent="0.25">
      <c r="A468" s="202"/>
      <c r="B468" s="203"/>
      <c r="C468" s="204"/>
      <c r="D468" s="130"/>
      <c r="E468" s="130"/>
      <c r="F468" s="130"/>
    </row>
    <row r="469" spans="1:6" s="37" customFormat="1" x14ac:dyDescent="0.25">
      <c r="A469" s="202"/>
      <c r="B469" s="203"/>
      <c r="C469" s="204"/>
      <c r="D469" s="130"/>
      <c r="E469" s="130"/>
      <c r="F469" s="130"/>
    </row>
    <row r="470" spans="1:6" s="37" customFormat="1" x14ac:dyDescent="0.25">
      <c r="A470" s="202"/>
      <c r="B470" s="203"/>
      <c r="C470" s="204"/>
      <c r="D470" s="130"/>
      <c r="E470" s="130"/>
      <c r="F470" s="130"/>
    </row>
    <row r="471" spans="1:6" s="37" customFormat="1" x14ac:dyDescent="0.25">
      <c r="A471" s="202"/>
      <c r="B471" s="203"/>
      <c r="C471" s="204"/>
      <c r="D471" s="130"/>
      <c r="E471" s="130"/>
      <c r="F471" s="130"/>
    </row>
    <row r="472" spans="1:6" s="37" customFormat="1" x14ac:dyDescent="0.25">
      <c r="A472" s="202"/>
      <c r="B472" s="203"/>
      <c r="C472" s="204"/>
      <c r="D472" s="130"/>
      <c r="E472" s="130"/>
      <c r="F472" s="130"/>
    </row>
    <row r="473" spans="1:6" s="37" customFormat="1" x14ac:dyDescent="0.25">
      <c r="A473" s="202"/>
      <c r="B473" s="203"/>
      <c r="C473" s="204"/>
      <c r="D473" s="130"/>
      <c r="E473" s="130"/>
      <c r="F473" s="130"/>
    </row>
    <row r="474" spans="1:6" s="37" customFormat="1" x14ac:dyDescent="0.25">
      <c r="A474" s="202"/>
      <c r="B474" s="203"/>
      <c r="C474" s="204"/>
      <c r="D474" s="130"/>
      <c r="E474" s="130"/>
      <c r="F474" s="130"/>
    </row>
    <row r="475" spans="1:6" s="37" customFormat="1" x14ac:dyDescent="0.25">
      <c r="A475" s="202"/>
      <c r="B475" s="203"/>
      <c r="C475" s="204"/>
      <c r="D475" s="130"/>
      <c r="E475" s="130"/>
      <c r="F475" s="130"/>
    </row>
    <row r="476" spans="1:6" s="37" customFormat="1" x14ac:dyDescent="0.25">
      <c r="A476" s="202"/>
      <c r="B476" s="203"/>
      <c r="C476" s="204"/>
      <c r="D476" s="130"/>
      <c r="E476" s="130"/>
      <c r="F476" s="130"/>
    </row>
    <row r="477" spans="1:6" s="37" customFormat="1" x14ac:dyDescent="0.25">
      <c r="A477" s="202"/>
      <c r="B477" s="203"/>
      <c r="C477" s="204"/>
      <c r="D477" s="130"/>
      <c r="E477" s="130"/>
      <c r="F477" s="130"/>
    </row>
    <row r="478" spans="1:6" s="37" customFormat="1" x14ac:dyDescent="0.25">
      <c r="A478" s="202"/>
      <c r="B478" s="203"/>
      <c r="C478" s="204"/>
      <c r="D478" s="130"/>
      <c r="E478" s="130"/>
      <c r="F478" s="130"/>
    </row>
    <row r="479" spans="1:6" s="37" customFormat="1" x14ac:dyDescent="0.25">
      <c r="A479" s="202"/>
      <c r="B479" s="203"/>
      <c r="C479" s="204"/>
      <c r="D479" s="130"/>
      <c r="E479" s="130"/>
      <c r="F479" s="130"/>
    </row>
    <row r="480" spans="1:6" s="37" customFormat="1" x14ac:dyDescent="0.25">
      <c r="A480" s="202"/>
      <c r="B480" s="203"/>
      <c r="C480" s="204"/>
      <c r="D480" s="130"/>
      <c r="E480" s="130"/>
      <c r="F480" s="130"/>
    </row>
    <row r="481" spans="1:6" s="37" customFormat="1" x14ac:dyDescent="0.25">
      <c r="A481" s="202"/>
      <c r="B481" s="203"/>
      <c r="C481" s="204"/>
      <c r="D481" s="130"/>
      <c r="E481" s="130"/>
      <c r="F481" s="130"/>
    </row>
    <row r="482" spans="1:6" s="37" customFormat="1" x14ac:dyDescent="0.25">
      <c r="A482" s="202"/>
      <c r="B482" s="203"/>
      <c r="C482" s="204"/>
      <c r="D482" s="130"/>
      <c r="E482" s="130"/>
      <c r="F482" s="130"/>
    </row>
    <row r="483" spans="1:6" s="37" customFormat="1" x14ac:dyDescent="0.25">
      <c r="A483" s="202"/>
      <c r="B483" s="203"/>
      <c r="C483" s="204"/>
      <c r="D483" s="130"/>
      <c r="E483" s="130"/>
      <c r="F483" s="130"/>
    </row>
    <row r="484" spans="1:6" s="37" customFormat="1" x14ac:dyDescent="0.25">
      <c r="A484" s="202"/>
      <c r="B484" s="203"/>
      <c r="C484" s="204"/>
      <c r="D484" s="130"/>
      <c r="E484" s="130"/>
      <c r="F484" s="130"/>
    </row>
    <row r="485" spans="1:6" s="37" customFormat="1" x14ac:dyDescent="0.25">
      <c r="A485" s="202"/>
      <c r="B485" s="203"/>
      <c r="C485" s="204"/>
      <c r="D485" s="130"/>
      <c r="E485" s="130"/>
      <c r="F485" s="130"/>
    </row>
    <row r="486" spans="1:6" s="37" customFormat="1" x14ac:dyDescent="0.25">
      <c r="A486" s="202"/>
      <c r="B486" s="203"/>
      <c r="C486" s="204"/>
      <c r="D486" s="130"/>
      <c r="E486" s="130"/>
      <c r="F486" s="130"/>
    </row>
    <row r="487" spans="1:6" s="37" customFormat="1" x14ac:dyDescent="0.25">
      <c r="A487" s="202"/>
      <c r="B487" s="203"/>
      <c r="C487" s="204"/>
      <c r="D487" s="130"/>
      <c r="E487" s="130"/>
      <c r="F487" s="130"/>
    </row>
    <row r="488" spans="1:6" s="37" customFormat="1" x14ac:dyDescent="0.25">
      <c r="A488" s="202"/>
      <c r="B488" s="203"/>
      <c r="C488" s="204"/>
      <c r="D488" s="130"/>
      <c r="E488" s="130"/>
      <c r="F488" s="130"/>
    </row>
    <row r="489" spans="1:6" s="37" customFormat="1" x14ac:dyDescent="0.25">
      <c r="A489" s="202"/>
      <c r="B489" s="203"/>
      <c r="C489" s="204"/>
      <c r="D489" s="130"/>
      <c r="E489" s="130"/>
      <c r="F489" s="130"/>
    </row>
    <row r="490" spans="1:6" s="37" customFormat="1" x14ac:dyDescent="0.25">
      <c r="A490" s="202"/>
      <c r="B490" s="203"/>
      <c r="C490" s="204"/>
      <c r="D490" s="130"/>
      <c r="E490" s="130"/>
      <c r="F490" s="130"/>
    </row>
    <row r="491" spans="1:6" s="37" customFormat="1" x14ac:dyDescent="0.25">
      <c r="A491" s="202"/>
      <c r="B491" s="203"/>
      <c r="C491" s="204"/>
      <c r="D491" s="130"/>
      <c r="E491" s="130"/>
      <c r="F491" s="130"/>
    </row>
    <row r="492" spans="1:6" s="37" customFormat="1" x14ac:dyDescent="0.25">
      <c r="A492" s="202"/>
      <c r="B492" s="203"/>
      <c r="C492" s="204"/>
      <c r="D492" s="130"/>
      <c r="E492" s="130"/>
      <c r="F492" s="130"/>
    </row>
    <row r="493" spans="1:6" s="37" customFormat="1" x14ac:dyDescent="0.25">
      <c r="A493" s="202"/>
      <c r="B493" s="203"/>
      <c r="C493" s="204"/>
      <c r="D493" s="130"/>
      <c r="E493" s="130"/>
      <c r="F493" s="130"/>
    </row>
    <row r="494" spans="1:6" s="37" customFormat="1" x14ac:dyDescent="0.25">
      <c r="A494" s="202"/>
      <c r="B494" s="203"/>
      <c r="C494" s="204"/>
      <c r="D494" s="130"/>
      <c r="E494" s="130"/>
      <c r="F494" s="130"/>
    </row>
    <row r="495" spans="1:6" s="37" customFormat="1" x14ac:dyDescent="0.25">
      <c r="A495" s="202"/>
      <c r="B495" s="203"/>
      <c r="C495" s="204"/>
      <c r="D495" s="130"/>
      <c r="E495" s="130"/>
      <c r="F495" s="130"/>
    </row>
    <row r="496" spans="1:6" s="37" customFormat="1" x14ac:dyDescent="0.25">
      <c r="A496" s="202"/>
      <c r="B496" s="203"/>
      <c r="C496" s="204"/>
      <c r="D496" s="130"/>
      <c r="E496" s="130"/>
      <c r="F496" s="130"/>
    </row>
    <row r="497" spans="1:6" s="37" customFormat="1" x14ac:dyDescent="0.25">
      <c r="A497" s="202"/>
      <c r="B497" s="203"/>
      <c r="C497" s="204"/>
      <c r="D497" s="130"/>
      <c r="E497" s="130"/>
      <c r="F497" s="130"/>
    </row>
    <row r="498" spans="1:6" s="37" customFormat="1" x14ac:dyDescent="0.25">
      <c r="A498" s="202"/>
      <c r="B498" s="203"/>
      <c r="C498" s="204"/>
      <c r="D498" s="130"/>
      <c r="E498" s="130"/>
      <c r="F498" s="130"/>
    </row>
    <row r="499" spans="1:6" s="37" customFormat="1" x14ac:dyDescent="0.25">
      <c r="A499" s="202"/>
      <c r="B499" s="203"/>
      <c r="C499" s="204"/>
      <c r="D499" s="130"/>
      <c r="E499" s="130"/>
      <c r="F499" s="130"/>
    </row>
    <row r="500" spans="1:6" s="37" customFormat="1" x14ac:dyDescent="0.25">
      <c r="A500" s="202"/>
      <c r="B500" s="203"/>
      <c r="C500" s="204"/>
      <c r="D500" s="130"/>
      <c r="E500" s="130"/>
      <c r="F500" s="130"/>
    </row>
    <row r="501" spans="1:6" s="37" customFormat="1" x14ac:dyDescent="0.25">
      <c r="A501" s="202"/>
      <c r="B501" s="203"/>
      <c r="C501" s="204"/>
      <c r="D501" s="130"/>
      <c r="E501" s="130"/>
      <c r="F501" s="130"/>
    </row>
    <row r="502" spans="1:6" s="37" customFormat="1" x14ac:dyDescent="0.25">
      <c r="A502" s="202"/>
      <c r="B502" s="203"/>
      <c r="C502" s="204"/>
      <c r="D502" s="130"/>
      <c r="E502" s="130"/>
      <c r="F502" s="130"/>
    </row>
    <row r="503" spans="1:6" s="37" customFormat="1" x14ac:dyDescent="0.25">
      <c r="A503" s="202"/>
      <c r="B503" s="203"/>
      <c r="C503" s="204"/>
      <c r="D503" s="130"/>
      <c r="E503" s="130"/>
      <c r="F503" s="130"/>
    </row>
    <row r="504" spans="1:6" s="37" customFormat="1" x14ac:dyDescent="0.25">
      <c r="A504" s="202"/>
      <c r="B504" s="203"/>
      <c r="C504" s="204"/>
      <c r="D504" s="130"/>
      <c r="E504" s="130"/>
      <c r="F504" s="130"/>
    </row>
    <row r="505" spans="1:6" s="37" customFormat="1" x14ac:dyDescent="0.25">
      <c r="A505" s="202"/>
      <c r="B505" s="203"/>
      <c r="C505" s="204"/>
      <c r="D505" s="130"/>
      <c r="E505" s="130"/>
      <c r="F505" s="130"/>
    </row>
    <row r="506" spans="1:6" s="37" customFormat="1" x14ac:dyDescent="0.25">
      <c r="A506" s="202"/>
      <c r="B506" s="203"/>
      <c r="C506" s="204"/>
      <c r="D506" s="130"/>
      <c r="E506" s="130"/>
      <c r="F506" s="130"/>
    </row>
    <row r="507" spans="1:6" s="37" customFormat="1" x14ac:dyDescent="0.25">
      <c r="A507" s="202"/>
      <c r="B507" s="203"/>
      <c r="C507" s="204"/>
      <c r="D507" s="130"/>
      <c r="E507" s="130"/>
      <c r="F507" s="130"/>
    </row>
    <row r="508" spans="1:6" s="37" customFormat="1" x14ac:dyDescent="0.25">
      <c r="A508" s="202"/>
      <c r="B508" s="203"/>
      <c r="C508" s="204"/>
      <c r="D508" s="130"/>
      <c r="E508" s="130"/>
      <c r="F508" s="130"/>
    </row>
    <row r="509" spans="1:6" s="37" customFormat="1" x14ac:dyDescent="0.25">
      <c r="A509" s="202"/>
      <c r="B509" s="203"/>
      <c r="C509" s="204"/>
      <c r="D509" s="130"/>
      <c r="E509" s="130"/>
      <c r="F509" s="130"/>
    </row>
    <row r="510" spans="1:6" s="37" customFormat="1" x14ac:dyDescent="0.25">
      <c r="A510" s="202"/>
      <c r="B510" s="203"/>
      <c r="C510" s="204"/>
      <c r="D510" s="130"/>
      <c r="E510" s="130"/>
      <c r="F510" s="130"/>
    </row>
    <row r="511" spans="1:6" s="37" customFormat="1" x14ac:dyDescent="0.25">
      <c r="A511" s="202"/>
      <c r="B511" s="203"/>
      <c r="C511" s="204"/>
      <c r="D511" s="130"/>
      <c r="E511" s="130"/>
      <c r="F511" s="130"/>
    </row>
    <row r="512" spans="1:6" s="37" customFormat="1" x14ac:dyDescent="0.25">
      <c r="A512" s="202"/>
      <c r="B512" s="203"/>
      <c r="C512" s="204"/>
      <c r="D512" s="130"/>
      <c r="E512" s="130"/>
      <c r="F512" s="130"/>
    </row>
    <row r="513" spans="1:6" s="37" customFormat="1" x14ac:dyDescent="0.25">
      <c r="A513" s="202"/>
      <c r="B513" s="203"/>
      <c r="C513" s="204"/>
      <c r="D513" s="130"/>
      <c r="E513" s="130"/>
      <c r="F513" s="130"/>
    </row>
    <row r="514" spans="1:6" s="37" customFormat="1" x14ac:dyDescent="0.25">
      <c r="A514" s="202"/>
      <c r="B514" s="203"/>
      <c r="C514" s="204"/>
      <c r="D514" s="130"/>
      <c r="E514" s="130"/>
      <c r="F514" s="130"/>
    </row>
    <row r="515" spans="1:6" s="37" customFormat="1" x14ac:dyDescent="0.25">
      <c r="A515" s="202"/>
      <c r="B515" s="203"/>
      <c r="C515" s="204"/>
      <c r="D515" s="130"/>
      <c r="E515" s="130"/>
      <c r="F515" s="130"/>
    </row>
    <row r="516" spans="1:6" s="37" customFormat="1" x14ac:dyDescent="0.25">
      <c r="A516" s="202"/>
      <c r="B516" s="203"/>
      <c r="C516" s="204"/>
      <c r="D516" s="130"/>
      <c r="E516" s="130"/>
      <c r="F516" s="130"/>
    </row>
    <row r="517" spans="1:6" s="37" customFormat="1" x14ac:dyDescent="0.25">
      <c r="A517" s="202"/>
      <c r="B517" s="203"/>
      <c r="C517" s="204"/>
      <c r="D517" s="130"/>
      <c r="E517" s="130"/>
      <c r="F517" s="130"/>
    </row>
    <row r="518" spans="1:6" s="37" customFormat="1" x14ac:dyDescent="0.25">
      <c r="A518" s="202"/>
      <c r="B518" s="203"/>
      <c r="C518" s="204"/>
      <c r="D518" s="130"/>
      <c r="E518" s="130"/>
      <c r="F518" s="130"/>
    </row>
    <row r="519" spans="1:6" s="37" customFormat="1" x14ac:dyDescent="0.25">
      <c r="A519" s="202"/>
      <c r="B519" s="203"/>
      <c r="C519" s="204"/>
      <c r="D519" s="130"/>
      <c r="E519" s="130"/>
      <c r="F519" s="130"/>
    </row>
    <row r="520" spans="1:6" s="37" customFormat="1" x14ac:dyDescent="0.25">
      <c r="A520" s="202"/>
      <c r="B520" s="203"/>
      <c r="C520" s="204"/>
      <c r="D520" s="130"/>
      <c r="E520" s="130"/>
      <c r="F520" s="130"/>
    </row>
    <row r="521" spans="1:6" s="37" customFormat="1" x14ac:dyDescent="0.25">
      <c r="A521" s="202"/>
      <c r="B521" s="203"/>
      <c r="C521" s="204"/>
      <c r="D521" s="130"/>
      <c r="E521" s="130"/>
      <c r="F521" s="130"/>
    </row>
    <row r="522" spans="1:6" s="37" customFormat="1" x14ac:dyDescent="0.25">
      <c r="A522" s="202"/>
      <c r="B522" s="203"/>
      <c r="C522" s="204"/>
      <c r="D522" s="130"/>
      <c r="E522" s="130"/>
      <c r="F522" s="130"/>
    </row>
    <row r="523" spans="1:6" s="37" customFormat="1" x14ac:dyDescent="0.25">
      <c r="A523" s="202"/>
      <c r="B523" s="203"/>
      <c r="C523" s="204"/>
      <c r="D523" s="130"/>
      <c r="E523" s="130"/>
      <c r="F523" s="130"/>
    </row>
    <row r="524" spans="1:6" s="37" customFormat="1" x14ac:dyDescent="0.25">
      <c r="A524" s="202"/>
      <c r="B524" s="203"/>
      <c r="C524" s="204"/>
      <c r="D524" s="130"/>
      <c r="E524" s="130"/>
      <c r="F524" s="130"/>
    </row>
    <row r="525" spans="1:6" s="37" customFormat="1" x14ac:dyDescent="0.25">
      <c r="A525" s="202"/>
      <c r="B525" s="203"/>
      <c r="C525" s="204"/>
      <c r="D525" s="130"/>
      <c r="E525" s="130"/>
      <c r="F525" s="130"/>
    </row>
    <row r="526" spans="1:6" s="37" customFormat="1" x14ac:dyDescent="0.25">
      <c r="A526" s="202"/>
      <c r="B526" s="203"/>
      <c r="C526" s="204"/>
      <c r="D526" s="130"/>
      <c r="E526" s="130"/>
      <c r="F526" s="130"/>
    </row>
    <row r="527" spans="1:6" s="37" customFormat="1" x14ac:dyDescent="0.25">
      <c r="A527" s="202"/>
      <c r="B527" s="203"/>
      <c r="C527" s="204"/>
      <c r="D527" s="130"/>
      <c r="E527" s="130"/>
      <c r="F527" s="130"/>
    </row>
    <row r="528" spans="1:6" s="37" customFormat="1" x14ac:dyDescent="0.25">
      <c r="A528" s="202"/>
      <c r="B528" s="203"/>
      <c r="C528" s="204"/>
      <c r="D528" s="130"/>
      <c r="E528" s="130"/>
      <c r="F528" s="130"/>
    </row>
    <row r="529" spans="1:6" s="37" customFormat="1" x14ac:dyDescent="0.25">
      <c r="A529" s="202"/>
      <c r="B529" s="203"/>
      <c r="C529" s="204"/>
      <c r="D529" s="130"/>
      <c r="E529" s="130"/>
      <c r="F529" s="130"/>
    </row>
    <row r="530" spans="1:6" s="37" customFormat="1" x14ac:dyDescent="0.25">
      <c r="A530" s="202"/>
      <c r="B530" s="203"/>
      <c r="C530" s="204"/>
      <c r="D530" s="130"/>
      <c r="E530" s="130"/>
      <c r="F530" s="130"/>
    </row>
    <row r="531" spans="1:6" s="37" customFormat="1" x14ac:dyDescent="0.25">
      <c r="A531" s="202"/>
      <c r="B531" s="203"/>
      <c r="C531" s="204"/>
      <c r="D531" s="130"/>
      <c r="E531" s="130"/>
      <c r="F531" s="130"/>
    </row>
    <row r="532" spans="1:6" s="37" customFormat="1" x14ac:dyDescent="0.25">
      <c r="A532" s="202"/>
      <c r="B532" s="203"/>
      <c r="C532" s="204"/>
      <c r="D532" s="130"/>
      <c r="E532" s="130"/>
      <c r="F532" s="130"/>
    </row>
    <row r="533" spans="1:6" s="37" customFormat="1" x14ac:dyDescent="0.25">
      <c r="A533" s="202"/>
      <c r="B533" s="203"/>
      <c r="C533" s="204"/>
      <c r="D533" s="130"/>
      <c r="E533" s="130"/>
      <c r="F533" s="130"/>
    </row>
    <row r="534" spans="1:6" s="37" customFormat="1" x14ac:dyDescent="0.25">
      <c r="A534" s="202"/>
      <c r="B534" s="203"/>
      <c r="C534" s="204"/>
      <c r="D534" s="130"/>
      <c r="E534" s="130"/>
      <c r="F534" s="130"/>
    </row>
    <row r="535" spans="1:6" s="37" customFormat="1" x14ac:dyDescent="0.25">
      <c r="A535" s="202"/>
      <c r="B535" s="203"/>
      <c r="C535" s="204"/>
      <c r="D535" s="130"/>
      <c r="E535" s="130"/>
      <c r="F535" s="130"/>
    </row>
    <row r="536" spans="1:6" s="37" customFormat="1" x14ac:dyDescent="0.25">
      <c r="A536" s="202"/>
      <c r="B536" s="203"/>
      <c r="C536" s="204"/>
      <c r="D536" s="130"/>
      <c r="E536" s="130"/>
      <c r="F536" s="130"/>
    </row>
    <row r="537" spans="1:6" s="37" customFormat="1" x14ac:dyDescent="0.25">
      <c r="A537" s="202"/>
      <c r="B537" s="203"/>
      <c r="C537" s="204"/>
      <c r="D537" s="130"/>
      <c r="E537" s="130"/>
      <c r="F537" s="130"/>
    </row>
    <row r="538" spans="1:6" s="37" customFormat="1" x14ac:dyDescent="0.25">
      <c r="A538" s="202"/>
      <c r="B538" s="203"/>
      <c r="C538" s="204"/>
      <c r="D538" s="130"/>
      <c r="E538" s="130"/>
      <c r="F538" s="130"/>
    </row>
    <row r="539" spans="1:6" s="37" customFormat="1" x14ac:dyDescent="0.25">
      <c r="A539" s="202"/>
      <c r="B539" s="203"/>
      <c r="C539" s="204"/>
      <c r="D539" s="130"/>
      <c r="E539" s="130"/>
      <c r="F539" s="130"/>
    </row>
    <row r="540" spans="1:6" s="37" customFormat="1" x14ac:dyDescent="0.25">
      <c r="A540" s="202"/>
      <c r="B540" s="203"/>
      <c r="C540" s="204"/>
      <c r="D540" s="130"/>
      <c r="E540" s="130"/>
      <c r="F540" s="130"/>
    </row>
    <row r="541" spans="1:6" s="37" customFormat="1" x14ac:dyDescent="0.25">
      <c r="A541" s="202"/>
      <c r="B541" s="203"/>
      <c r="C541" s="204"/>
      <c r="D541" s="130"/>
      <c r="E541" s="130"/>
      <c r="F541" s="130"/>
    </row>
    <row r="542" spans="1:6" s="37" customFormat="1" x14ac:dyDescent="0.25">
      <c r="A542" s="202"/>
      <c r="B542" s="203"/>
      <c r="C542" s="204"/>
      <c r="D542" s="130"/>
      <c r="E542" s="130"/>
      <c r="F542" s="130"/>
    </row>
    <row r="543" spans="1:6" s="37" customFormat="1" x14ac:dyDescent="0.25">
      <c r="A543" s="202"/>
      <c r="B543" s="203"/>
      <c r="C543" s="204"/>
      <c r="D543" s="130"/>
      <c r="E543" s="130"/>
      <c r="F543" s="130"/>
    </row>
    <row r="544" spans="1:6" s="37" customFormat="1" x14ac:dyDescent="0.25">
      <c r="A544" s="202"/>
      <c r="B544" s="203"/>
      <c r="C544" s="204"/>
      <c r="D544" s="130"/>
      <c r="E544" s="130"/>
      <c r="F544" s="130"/>
    </row>
    <row r="545" spans="1:6" s="37" customFormat="1" x14ac:dyDescent="0.25">
      <c r="A545" s="202"/>
      <c r="B545" s="203"/>
      <c r="C545" s="204"/>
      <c r="D545" s="130"/>
      <c r="E545" s="130"/>
      <c r="F545" s="130"/>
    </row>
    <row r="546" spans="1:6" s="37" customFormat="1" x14ac:dyDescent="0.25">
      <c r="A546" s="202"/>
      <c r="B546" s="203"/>
      <c r="C546" s="204"/>
      <c r="D546" s="130"/>
      <c r="E546" s="130"/>
      <c r="F546" s="130"/>
    </row>
    <row r="547" spans="1:6" s="37" customFormat="1" x14ac:dyDescent="0.25">
      <c r="A547" s="202"/>
      <c r="B547" s="203"/>
      <c r="C547" s="204"/>
      <c r="D547" s="130"/>
      <c r="E547" s="130"/>
      <c r="F547" s="130"/>
    </row>
    <row r="548" spans="1:6" s="37" customFormat="1" x14ac:dyDescent="0.25">
      <c r="A548" s="202"/>
      <c r="B548" s="203"/>
      <c r="C548" s="204"/>
      <c r="D548" s="130"/>
      <c r="E548" s="130"/>
      <c r="F548" s="130"/>
    </row>
    <row r="549" spans="1:6" s="37" customFormat="1" x14ac:dyDescent="0.25">
      <c r="A549" s="202"/>
      <c r="B549" s="203"/>
      <c r="C549" s="204"/>
      <c r="D549" s="130"/>
      <c r="E549" s="130"/>
      <c r="F549" s="130"/>
    </row>
    <row r="550" spans="1:6" s="37" customFormat="1" x14ac:dyDescent="0.25">
      <c r="A550" s="202"/>
      <c r="B550" s="203"/>
      <c r="C550" s="204"/>
      <c r="D550" s="130"/>
      <c r="E550" s="130"/>
      <c r="F550" s="130"/>
    </row>
    <row r="551" spans="1:6" s="37" customFormat="1" x14ac:dyDescent="0.25">
      <c r="A551" s="202"/>
      <c r="B551" s="203"/>
      <c r="C551" s="204"/>
      <c r="D551" s="130"/>
      <c r="E551" s="130"/>
      <c r="F551" s="130"/>
    </row>
    <row r="552" spans="1:6" s="37" customFormat="1" x14ac:dyDescent="0.25">
      <c r="A552" s="202"/>
      <c r="B552" s="203"/>
      <c r="C552" s="204"/>
      <c r="D552" s="130"/>
      <c r="E552" s="130"/>
      <c r="F552" s="130"/>
    </row>
    <row r="553" spans="1:6" s="37" customFormat="1" x14ac:dyDescent="0.25">
      <c r="A553" s="202"/>
      <c r="B553" s="203"/>
      <c r="C553" s="204"/>
      <c r="D553" s="130"/>
      <c r="E553" s="130"/>
      <c r="F553" s="130"/>
    </row>
    <row r="554" spans="1:6" s="37" customFormat="1" x14ac:dyDescent="0.25">
      <c r="A554" s="202"/>
      <c r="B554" s="203"/>
      <c r="C554" s="204"/>
      <c r="D554" s="130"/>
      <c r="E554" s="130"/>
      <c r="F554" s="130"/>
    </row>
    <row r="555" spans="1:6" s="37" customFormat="1" x14ac:dyDescent="0.25">
      <c r="A555" s="202"/>
      <c r="B555" s="203"/>
      <c r="C555" s="204"/>
      <c r="D555" s="130"/>
      <c r="E555" s="130"/>
      <c r="F555" s="130"/>
    </row>
    <row r="556" spans="1:6" s="37" customFormat="1" x14ac:dyDescent="0.25">
      <c r="A556" s="202"/>
      <c r="B556" s="203"/>
      <c r="C556" s="204"/>
      <c r="D556" s="130"/>
      <c r="E556" s="130"/>
      <c r="F556" s="130"/>
    </row>
    <row r="557" spans="1:6" s="37" customFormat="1" x14ac:dyDescent="0.25">
      <c r="A557" s="202"/>
      <c r="B557" s="203"/>
      <c r="C557" s="204"/>
      <c r="D557" s="130"/>
      <c r="E557" s="130"/>
      <c r="F557" s="130"/>
    </row>
    <row r="558" spans="1:6" s="37" customFormat="1" x14ac:dyDescent="0.25">
      <c r="A558" s="202"/>
      <c r="B558" s="203"/>
      <c r="C558" s="204"/>
      <c r="D558" s="130"/>
      <c r="E558" s="130"/>
      <c r="F558" s="130"/>
    </row>
    <row r="559" spans="1:6" s="37" customFormat="1" x14ac:dyDescent="0.25">
      <c r="A559" s="202"/>
      <c r="B559" s="203"/>
      <c r="C559" s="204"/>
      <c r="D559" s="130"/>
      <c r="E559" s="130"/>
      <c r="F559" s="130"/>
    </row>
    <row r="560" spans="1:6" s="37" customFormat="1" x14ac:dyDescent="0.25">
      <c r="A560" s="202"/>
      <c r="B560" s="203"/>
      <c r="C560" s="204"/>
      <c r="D560" s="130"/>
      <c r="E560" s="130"/>
      <c r="F560" s="130"/>
    </row>
    <row r="561" spans="1:6" s="37" customFormat="1" x14ac:dyDescent="0.25">
      <c r="A561" s="202"/>
      <c r="B561" s="203"/>
      <c r="C561" s="204"/>
      <c r="D561" s="130"/>
      <c r="E561" s="130"/>
      <c r="F561" s="130"/>
    </row>
    <row r="562" spans="1:6" s="37" customFormat="1" x14ac:dyDescent="0.25">
      <c r="A562" s="202"/>
      <c r="B562" s="203"/>
      <c r="C562" s="204"/>
      <c r="D562" s="130"/>
      <c r="E562" s="130"/>
      <c r="F562" s="130"/>
    </row>
    <row r="563" spans="1:6" s="37" customFormat="1" x14ac:dyDescent="0.25">
      <c r="A563" s="202"/>
      <c r="B563" s="203"/>
      <c r="C563" s="204"/>
      <c r="D563" s="130"/>
      <c r="E563" s="130"/>
      <c r="F563" s="130"/>
    </row>
    <row r="564" spans="1:6" s="37" customFormat="1" x14ac:dyDescent="0.25">
      <c r="A564" s="202"/>
      <c r="B564" s="203"/>
      <c r="C564" s="204"/>
      <c r="D564" s="130"/>
      <c r="E564" s="130"/>
      <c r="F564" s="130"/>
    </row>
    <row r="565" spans="1:6" s="37" customFormat="1" x14ac:dyDescent="0.25">
      <c r="A565" s="202"/>
      <c r="B565" s="203"/>
      <c r="C565" s="204"/>
      <c r="D565" s="130"/>
      <c r="E565" s="130"/>
      <c r="F565" s="130"/>
    </row>
    <row r="566" spans="1:6" s="37" customFormat="1" x14ac:dyDescent="0.25">
      <c r="A566" s="202"/>
      <c r="B566" s="203"/>
      <c r="C566" s="204"/>
      <c r="D566" s="130"/>
      <c r="E566" s="130"/>
      <c r="F566" s="130"/>
    </row>
    <row r="567" spans="1:6" s="37" customFormat="1" x14ac:dyDescent="0.25">
      <c r="A567" s="202"/>
      <c r="B567" s="203"/>
      <c r="C567" s="204"/>
      <c r="D567" s="130"/>
      <c r="E567" s="130"/>
      <c r="F567" s="130"/>
    </row>
    <row r="568" spans="1:6" s="37" customFormat="1" x14ac:dyDescent="0.25">
      <c r="A568" s="202"/>
      <c r="B568" s="203"/>
      <c r="C568" s="204"/>
      <c r="D568" s="130"/>
      <c r="E568" s="130"/>
      <c r="F568" s="130"/>
    </row>
    <row r="569" spans="1:6" s="37" customFormat="1" x14ac:dyDescent="0.25">
      <c r="A569" s="202"/>
      <c r="B569" s="203"/>
      <c r="C569" s="204"/>
      <c r="D569" s="130"/>
      <c r="E569" s="130"/>
      <c r="F569" s="130"/>
    </row>
    <row r="570" spans="1:6" s="37" customFormat="1" x14ac:dyDescent="0.25">
      <c r="A570" s="202"/>
      <c r="B570" s="203"/>
      <c r="C570" s="204"/>
      <c r="D570" s="130"/>
      <c r="E570" s="130"/>
      <c r="F570" s="130"/>
    </row>
    <row r="571" spans="1:6" s="37" customFormat="1" x14ac:dyDescent="0.25">
      <c r="A571" s="202"/>
      <c r="B571" s="203"/>
      <c r="C571" s="204"/>
      <c r="D571" s="130"/>
      <c r="E571" s="130"/>
      <c r="F571" s="130"/>
    </row>
    <row r="572" spans="1:6" s="37" customFormat="1" x14ac:dyDescent="0.25">
      <c r="A572" s="202"/>
      <c r="B572" s="203"/>
      <c r="C572" s="204"/>
      <c r="D572" s="130"/>
      <c r="E572" s="130"/>
      <c r="F572" s="130"/>
    </row>
    <row r="573" spans="1:6" s="37" customFormat="1" x14ac:dyDescent="0.25">
      <c r="A573" s="202"/>
      <c r="B573" s="203"/>
      <c r="C573" s="204"/>
      <c r="D573" s="130"/>
      <c r="E573" s="130"/>
      <c r="F573" s="130"/>
    </row>
    <row r="574" spans="1:6" s="37" customFormat="1" x14ac:dyDescent="0.25">
      <c r="A574" s="202"/>
      <c r="B574" s="203"/>
      <c r="C574" s="204"/>
      <c r="D574" s="130"/>
      <c r="E574" s="130"/>
      <c r="F574" s="130"/>
    </row>
    <row r="575" spans="1:6" s="37" customFormat="1" x14ac:dyDescent="0.25">
      <c r="A575" s="202"/>
      <c r="B575" s="203"/>
      <c r="C575" s="204"/>
      <c r="D575" s="130"/>
      <c r="E575" s="130"/>
      <c r="F575" s="130"/>
    </row>
    <row r="576" spans="1:6" s="37" customFormat="1" x14ac:dyDescent="0.25">
      <c r="A576" s="202"/>
      <c r="B576" s="203"/>
      <c r="C576" s="204"/>
      <c r="D576" s="130"/>
      <c r="E576" s="130"/>
      <c r="F576" s="130"/>
    </row>
    <row r="577" spans="1:6" s="37" customFormat="1" x14ac:dyDescent="0.25">
      <c r="A577" s="202"/>
      <c r="B577" s="203"/>
      <c r="C577" s="204"/>
      <c r="D577" s="130"/>
      <c r="E577" s="130"/>
      <c r="F577" s="130"/>
    </row>
    <row r="578" spans="1:6" s="37" customFormat="1" x14ac:dyDescent="0.25">
      <c r="A578" s="202"/>
      <c r="B578" s="203"/>
      <c r="C578" s="204"/>
      <c r="D578" s="130"/>
      <c r="E578" s="130"/>
      <c r="F578" s="130"/>
    </row>
    <row r="579" spans="1:6" s="37" customFormat="1" x14ac:dyDescent="0.25">
      <c r="A579" s="202"/>
      <c r="B579" s="203"/>
      <c r="C579" s="204"/>
      <c r="D579" s="130"/>
      <c r="E579" s="130"/>
      <c r="F579" s="130"/>
    </row>
    <row r="580" spans="1:6" s="37" customFormat="1" x14ac:dyDescent="0.25">
      <c r="A580" s="202"/>
      <c r="B580" s="203"/>
      <c r="C580" s="204"/>
      <c r="D580" s="130"/>
      <c r="E580" s="130"/>
      <c r="F580" s="130"/>
    </row>
    <row r="581" spans="1:6" s="37" customFormat="1" x14ac:dyDescent="0.25">
      <c r="A581" s="202"/>
      <c r="B581" s="203"/>
      <c r="C581" s="204"/>
      <c r="D581" s="130"/>
      <c r="E581" s="130"/>
      <c r="F581" s="130"/>
    </row>
    <row r="582" spans="1:6" s="37" customFormat="1" x14ac:dyDescent="0.25">
      <c r="A582" s="202"/>
      <c r="B582" s="203"/>
      <c r="C582" s="204"/>
      <c r="D582" s="130"/>
      <c r="E582" s="130"/>
      <c r="F582" s="130"/>
    </row>
    <row r="583" spans="1:6" s="37" customFormat="1" x14ac:dyDescent="0.25">
      <c r="A583" s="202"/>
      <c r="B583" s="203"/>
      <c r="C583" s="204"/>
      <c r="D583" s="130"/>
      <c r="E583" s="130"/>
      <c r="F583" s="130"/>
    </row>
    <row r="584" spans="1:6" s="37" customFormat="1" x14ac:dyDescent="0.25">
      <c r="A584" s="202"/>
      <c r="B584" s="203"/>
      <c r="C584" s="204"/>
      <c r="D584" s="130"/>
      <c r="E584" s="130"/>
      <c r="F584" s="130"/>
    </row>
    <row r="585" spans="1:6" s="37" customFormat="1" x14ac:dyDescent="0.25">
      <c r="A585" s="202"/>
      <c r="B585" s="203"/>
      <c r="C585" s="204"/>
      <c r="D585" s="130"/>
      <c r="E585" s="130"/>
      <c r="F585" s="130"/>
    </row>
    <row r="586" spans="1:6" s="37" customFormat="1" x14ac:dyDescent="0.25">
      <c r="A586" s="202"/>
      <c r="B586" s="203"/>
      <c r="C586" s="204"/>
      <c r="D586" s="130"/>
      <c r="E586" s="130"/>
      <c r="F586" s="130"/>
    </row>
    <row r="587" spans="1:6" s="37" customFormat="1" x14ac:dyDescent="0.25">
      <c r="A587" s="202"/>
      <c r="B587" s="203"/>
      <c r="C587" s="204"/>
      <c r="D587" s="130"/>
      <c r="E587" s="130"/>
      <c r="F587" s="130"/>
    </row>
    <row r="588" spans="1:6" s="37" customFormat="1" x14ac:dyDescent="0.25">
      <c r="A588" s="202"/>
      <c r="B588" s="203"/>
      <c r="C588" s="204"/>
      <c r="D588" s="130"/>
      <c r="E588" s="130"/>
      <c r="F588" s="130"/>
    </row>
    <row r="589" spans="1:6" s="37" customFormat="1" x14ac:dyDescent="0.25">
      <c r="A589" s="202"/>
      <c r="B589" s="203"/>
      <c r="C589" s="204"/>
      <c r="D589" s="130"/>
      <c r="E589" s="130"/>
      <c r="F589" s="130"/>
    </row>
    <row r="590" spans="1:6" s="37" customFormat="1" x14ac:dyDescent="0.25">
      <c r="A590" s="202"/>
      <c r="B590" s="203"/>
      <c r="C590" s="204"/>
      <c r="D590" s="130"/>
      <c r="E590" s="130"/>
      <c r="F590" s="130"/>
    </row>
    <row r="591" spans="1:6" s="37" customFormat="1" x14ac:dyDescent="0.25">
      <c r="A591" s="202"/>
      <c r="B591" s="203"/>
      <c r="C591" s="204"/>
      <c r="D591" s="130"/>
      <c r="E591" s="130"/>
      <c r="F591" s="130"/>
    </row>
    <row r="592" spans="1:6" s="37" customFormat="1" x14ac:dyDescent="0.25">
      <c r="A592" s="202"/>
      <c r="B592" s="203"/>
      <c r="C592" s="204"/>
      <c r="D592" s="130"/>
      <c r="E592" s="130"/>
      <c r="F592" s="130"/>
    </row>
    <row r="593" spans="1:6" s="37" customFormat="1" x14ac:dyDescent="0.25">
      <c r="A593" s="202"/>
      <c r="B593" s="203"/>
      <c r="C593" s="204"/>
      <c r="D593" s="130"/>
      <c r="E593" s="130"/>
      <c r="F593" s="130"/>
    </row>
    <row r="594" spans="1:6" s="37" customFormat="1" x14ac:dyDescent="0.25">
      <c r="A594" s="202"/>
      <c r="B594" s="203"/>
      <c r="C594" s="204"/>
      <c r="D594" s="130"/>
      <c r="E594" s="130"/>
      <c r="F594" s="130"/>
    </row>
    <row r="595" spans="1:6" s="37" customFormat="1" x14ac:dyDescent="0.25">
      <c r="A595" s="202"/>
      <c r="B595" s="203"/>
      <c r="C595" s="204"/>
      <c r="D595" s="130"/>
      <c r="E595" s="130"/>
      <c r="F595" s="130"/>
    </row>
    <row r="596" spans="1:6" s="37" customFormat="1" x14ac:dyDescent="0.25">
      <c r="A596" s="202"/>
      <c r="B596" s="203"/>
      <c r="C596" s="204"/>
      <c r="D596" s="130"/>
      <c r="E596" s="130"/>
      <c r="F596" s="130"/>
    </row>
    <row r="597" spans="1:6" s="37" customFormat="1" x14ac:dyDescent="0.25">
      <c r="A597" s="202"/>
      <c r="B597" s="203"/>
      <c r="C597" s="204"/>
      <c r="D597" s="130"/>
      <c r="E597" s="130"/>
      <c r="F597" s="130"/>
    </row>
    <row r="598" spans="1:6" s="37" customFormat="1" x14ac:dyDescent="0.25">
      <c r="A598" s="202"/>
      <c r="B598" s="203"/>
      <c r="C598" s="204"/>
      <c r="D598" s="130"/>
      <c r="E598" s="130"/>
      <c r="F598" s="130"/>
    </row>
    <row r="599" spans="1:6" s="37" customFormat="1" x14ac:dyDescent="0.25">
      <c r="A599" s="202"/>
      <c r="B599" s="203"/>
      <c r="C599" s="204"/>
      <c r="D599" s="130"/>
      <c r="E599" s="130"/>
      <c r="F599" s="130"/>
    </row>
    <row r="600" spans="1:6" s="37" customFormat="1" x14ac:dyDescent="0.25">
      <c r="A600" s="202"/>
      <c r="B600" s="203"/>
      <c r="C600" s="204"/>
      <c r="D600" s="130"/>
      <c r="E600" s="130"/>
      <c r="F600" s="130"/>
    </row>
    <row r="601" spans="1:6" s="37" customFormat="1" x14ac:dyDescent="0.25">
      <c r="A601" s="202"/>
      <c r="B601" s="203"/>
      <c r="C601" s="204"/>
      <c r="D601" s="130"/>
      <c r="E601" s="130"/>
      <c r="F601" s="130"/>
    </row>
    <row r="602" spans="1:6" s="37" customFormat="1" x14ac:dyDescent="0.25">
      <c r="A602" s="202"/>
      <c r="B602" s="203"/>
      <c r="C602" s="204"/>
      <c r="D602" s="130"/>
      <c r="E602" s="130"/>
      <c r="F602" s="130"/>
    </row>
    <row r="603" spans="1:6" s="37" customFormat="1" x14ac:dyDescent="0.25">
      <c r="A603" s="202"/>
      <c r="B603" s="203"/>
      <c r="C603" s="204"/>
      <c r="D603" s="130"/>
      <c r="E603" s="130"/>
      <c r="F603" s="130"/>
    </row>
    <row r="604" spans="1:6" s="37" customFormat="1" x14ac:dyDescent="0.25">
      <c r="A604" s="202"/>
      <c r="B604" s="203"/>
      <c r="C604" s="204"/>
      <c r="D604" s="130"/>
      <c r="E604" s="130"/>
      <c r="F604" s="130"/>
    </row>
    <row r="605" spans="1:6" s="37" customFormat="1" x14ac:dyDescent="0.25">
      <c r="A605" s="202"/>
      <c r="B605" s="203"/>
      <c r="C605" s="204"/>
      <c r="D605" s="130"/>
      <c r="E605" s="130"/>
      <c r="F605" s="130"/>
    </row>
    <row r="606" spans="1:6" s="37" customFormat="1" x14ac:dyDescent="0.25">
      <c r="A606" s="202"/>
      <c r="B606" s="203"/>
      <c r="C606" s="204"/>
      <c r="D606" s="130"/>
      <c r="E606" s="130"/>
      <c r="F606" s="130"/>
    </row>
    <row r="607" spans="1:6" s="37" customFormat="1" x14ac:dyDescent="0.25">
      <c r="A607" s="202"/>
      <c r="B607" s="203"/>
      <c r="C607" s="204"/>
      <c r="D607" s="130"/>
      <c r="E607" s="130"/>
      <c r="F607" s="130"/>
    </row>
    <row r="608" spans="1:6" s="37" customFormat="1" x14ac:dyDescent="0.25">
      <c r="A608" s="202"/>
      <c r="B608" s="203"/>
      <c r="C608" s="204"/>
      <c r="D608" s="130"/>
      <c r="E608" s="130"/>
      <c r="F608" s="130"/>
    </row>
    <row r="609" spans="1:6" s="37" customFormat="1" x14ac:dyDescent="0.25">
      <c r="A609" s="202"/>
      <c r="B609" s="203"/>
      <c r="C609" s="204"/>
      <c r="D609" s="130"/>
      <c r="E609" s="130"/>
      <c r="F609" s="130"/>
    </row>
    <row r="610" spans="1:6" s="37" customFormat="1" x14ac:dyDescent="0.25">
      <c r="A610" s="202"/>
      <c r="B610" s="203"/>
      <c r="C610" s="204"/>
      <c r="D610" s="130"/>
      <c r="E610" s="130"/>
      <c r="F610" s="130"/>
    </row>
    <row r="611" spans="1:6" s="37" customFormat="1" x14ac:dyDescent="0.25">
      <c r="A611" s="202"/>
      <c r="B611" s="203"/>
      <c r="C611" s="204"/>
      <c r="D611" s="130"/>
      <c r="E611" s="130"/>
      <c r="F611" s="130"/>
    </row>
    <row r="612" spans="1:6" s="37" customFormat="1" x14ac:dyDescent="0.25">
      <c r="A612" s="202"/>
      <c r="B612" s="203"/>
      <c r="C612" s="204"/>
      <c r="D612" s="130"/>
      <c r="E612" s="130"/>
      <c r="F612" s="130"/>
    </row>
    <row r="613" spans="1:6" s="37" customFormat="1" x14ac:dyDescent="0.25">
      <c r="A613" s="202"/>
      <c r="B613" s="203"/>
      <c r="C613" s="204"/>
      <c r="D613" s="130"/>
      <c r="E613" s="130"/>
      <c r="F613" s="130"/>
    </row>
    <row r="614" spans="1:6" s="37" customFormat="1" x14ac:dyDescent="0.25">
      <c r="A614" s="202"/>
      <c r="B614" s="203"/>
      <c r="C614" s="204"/>
      <c r="D614" s="130"/>
      <c r="E614" s="130"/>
      <c r="F614" s="130"/>
    </row>
    <row r="615" spans="1:6" s="37" customFormat="1" x14ac:dyDescent="0.25">
      <c r="A615" s="202"/>
      <c r="B615" s="203"/>
      <c r="C615" s="204"/>
      <c r="D615" s="130"/>
      <c r="E615" s="130"/>
      <c r="F615" s="130"/>
    </row>
    <row r="616" spans="1:6" s="37" customFormat="1" x14ac:dyDescent="0.25">
      <c r="A616" s="202"/>
      <c r="B616" s="203"/>
      <c r="C616" s="204"/>
      <c r="D616" s="130"/>
      <c r="E616" s="130"/>
      <c r="F616" s="130"/>
    </row>
    <row r="617" spans="1:6" s="37" customFormat="1" x14ac:dyDescent="0.25">
      <c r="A617" s="202"/>
      <c r="B617" s="203"/>
      <c r="C617" s="204"/>
      <c r="D617" s="130"/>
      <c r="E617" s="130"/>
      <c r="F617" s="130"/>
    </row>
    <row r="618" spans="1:6" s="37" customFormat="1" x14ac:dyDescent="0.25">
      <c r="A618" s="202"/>
      <c r="B618" s="203"/>
      <c r="C618" s="204"/>
      <c r="D618" s="130"/>
      <c r="E618" s="130"/>
      <c r="F618" s="130"/>
    </row>
    <row r="619" spans="1:6" s="37" customFormat="1" x14ac:dyDescent="0.25">
      <c r="A619" s="202"/>
      <c r="B619" s="203"/>
      <c r="C619" s="204"/>
      <c r="D619" s="130"/>
      <c r="E619" s="130"/>
      <c r="F619" s="130"/>
    </row>
    <row r="620" spans="1:6" s="37" customFormat="1" x14ac:dyDescent="0.25">
      <c r="A620" s="202"/>
      <c r="B620" s="203"/>
      <c r="C620" s="204"/>
      <c r="D620" s="130"/>
      <c r="E620" s="130"/>
      <c r="F620" s="130"/>
    </row>
    <row r="621" spans="1:6" s="37" customFormat="1" x14ac:dyDescent="0.25">
      <c r="A621" s="202"/>
      <c r="B621" s="203"/>
      <c r="C621" s="204"/>
      <c r="D621" s="130"/>
      <c r="E621" s="130"/>
      <c r="F621" s="130"/>
    </row>
    <row r="622" spans="1:6" s="37" customFormat="1" x14ac:dyDescent="0.25">
      <c r="A622" s="202"/>
      <c r="B622" s="203"/>
      <c r="C622" s="204"/>
      <c r="D622" s="130"/>
      <c r="E622" s="130"/>
      <c r="F622" s="130"/>
    </row>
    <row r="623" spans="1:6" s="37" customFormat="1" x14ac:dyDescent="0.25">
      <c r="A623" s="202"/>
      <c r="B623" s="203"/>
      <c r="C623" s="204"/>
      <c r="D623" s="130"/>
      <c r="E623" s="130"/>
      <c r="F623" s="130"/>
    </row>
    <row r="624" spans="1:6" s="37" customFormat="1" x14ac:dyDescent="0.25">
      <c r="A624" s="202"/>
      <c r="B624" s="203"/>
      <c r="C624" s="204"/>
      <c r="D624" s="130"/>
      <c r="E624" s="130"/>
      <c r="F624" s="130"/>
    </row>
    <row r="625" spans="1:6" s="37" customFormat="1" x14ac:dyDescent="0.25">
      <c r="A625" s="202"/>
      <c r="B625" s="203"/>
      <c r="C625" s="204"/>
      <c r="D625" s="130"/>
      <c r="E625" s="130"/>
      <c r="F625" s="130"/>
    </row>
    <row r="626" spans="1:6" s="37" customFormat="1" x14ac:dyDescent="0.25">
      <c r="A626" s="202"/>
      <c r="B626" s="203"/>
      <c r="C626" s="204"/>
      <c r="D626" s="130"/>
      <c r="E626" s="130"/>
      <c r="F626" s="130"/>
    </row>
    <row r="627" spans="1:6" s="37" customFormat="1" x14ac:dyDescent="0.25">
      <c r="A627" s="202"/>
      <c r="B627" s="203"/>
      <c r="C627" s="204"/>
      <c r="D627" s="130"/>
      <c r="E627" s="130"/>
      <c r="F627" s="130"/>
    </row>
    <row r="628" spans="1:6" s="37" customFormat="1" x14ac:dyDescent="0.25">
      <c r="A628" s="202"/>
      <c r="B628" s="203"/>
      <c r="C628" s="204"/>
      <c r="D628" s="130"/>
      <c r="E628" s="130"/>
      <c r="F628" s="130"/>
    </row>
    <row r="629" spans="1:6" s="37" customFormat="1" x14ac:dyDescent="0.25">
      <c r="A629" s="202"/>
      <c r="B629" s="203"/>
      <c r="C629" s="204"/>
      <c r="D629" s="130"/>
      <c r="E629" s="130"/>
      <c r="F629" s="130"/>
    </row>
    <row r="630" spans="1:6" s="37" customFormat="1" x14ac:dyDescent="0.25">
      <c r="A630" s="202"/>
      <c r="B630" s="203"/>
      <c r="C630" s="204"/>
      <c r="D630" s="130"/>
      <c r="E630" s="130"/>
      <c r="F630" s="130"/>
    </row>
    <row r="631" spans="1:6" s="37" customFormat="1" x14ac:dyDescent="0.25">
      <c r="A631" s="202"/>
      <c r="B631" s="203"/>
      <c r="C631" s="204"/>
      <c r="D631" s="130"/>
      <c r="E631" s="130"/>
      <c r="F631" s="130"/>
    </row>
    <row r="632" spans="1:6" s="37" customFormat="1" x14ac:dyDescent="0.25">
      <c r="A632" s="202"/>
      <c r="B632" s="203"/>
      <c r="C632" s="204"/>
      <c r="D632" s="130"/>
      <c r="E632" s="130"/>
      <c r="F632" s="130"/>
    </row>
    <row r="633" spans="1:6" s="37" customFormat="1" x14ac:dyDescent="0.25">
      <c r="A633" s="202"/>
      <c r="B633" s="203"/>
      <c r="C633" s="204"/>
      <c r="D633" s="130"/>
      <c r="E633" s="130"/>
      <c r="F633" s="130"/>
    </row>
    <row r="634" spans="1:6" s="37" customFormat="1" x14ac:dyDescent="0.25">
      <c r="A634" s="202"/>
      <c r="B634" s="203"/>
      <c r="C634" s="204"/>
      <c r="D634" s="130"/>
      <c r="E634" s="130"/>
      <c r="F634" s="130"/>
    </row>
    <row r="635" spans="1:6" s="37" customFormat="1" x14ac:dyDescent="0.25">
      <c r="A635" s="202"/>
      <c r="B635" s="203"/>
      <c r="C635" s="204"/>
      <c r="D635" s="130"/>
      <c r="E635" s="130"/>
      <c r="F635" s="130"/>
    </row>
    <row r="636" spans="1:6" s="37" customFormat="1" x14ac:dyDescent="0.25">
      <c r="A636" s="202"/>
      <c r="B636" s="203"/>
      <c r="C636" s="204"/>
      <c r="D636" s="130"/>
      <c r="E636" s="130"/>
      <c r="F636" s="130"/>
    </row>
    <row r="637" spans="1:6" s="37" customFormat="1" x14ac:dyDescent="0.25">
      <c r="A637" s="202"/>
      <c r="B637" s="203"/>
      <c r="C637" s="204"/>
      <c r="D637" s="130"/>
      <c r="E637" s="130"/>
      <c r="F637" s="130"/>
    </row>
    <row r="638" spans="1:6" s="37" customFormat="1" x14ac:dyDescent="0.25">
      <c r="A638" s="202"/>
      <c r="B638" s="203"/>
      <c r="C638" s="204"/>
      <c r="D638" s="130"/>
      <c r="E638" s="130"/>
      <c r="F638" s="130"/>
    </row>
    <row r="639" spans="1:6" s="37" customFormat="1" x14ac:dyDescent="0.25">
      <c r="A639" s="202"/>
      <c r="B639" s="203"/>
      <c r="C639" s="204"/>
      <c r="D639" s="130"/>
      <c r="E639" s="130"/>
      <c r="F639" s="130"/>
    </row>
    <row r="640" spans="1:6" s="37" customFormat="1" x14ac:dyDescent="0.25">
      <c r="A640" s="202"/>
      <c r="B640" s="203"/>
      <c r="C640" s="204"/>
      <c r="D640" s="130"/>
      <c r="E640" s="130"/>
      <c r="F640" s="130"/>
    </row>
    <row r="641" spans="1:6" s="37" customFormat="1" x14ac:dyDescent="0.25">
      <c r="A641" s="202"/>
      <c r="B641" s="203"/>
      <c r="C641" s="204"/>
      <c r="D641" s="130"/>
      <c r="E641" s="130"/>
      <c r="F641" s="130"/>
    </row>
    <row r="642" spans="1:6" s="37" customFormat="1" x14ac:dyDescent="0.25">
      <c r="A642" s="202"/>
      <c r="B642" s="203"/>
      <c r="C642" s="204"/>
      <c r="D642" s="130"/>
      <c r="E642" s="130"/>
      <c r="F642" s="130"/>
    </row>
    <row r="643" spans="1:6" s="37" customFormat="1" x14ac:dyDescent="0.25">
      <c r="A643" s="202"/>
      <c r="B643" s="203"/>
      <c r="C643" s="204"/>
      <c r="D643" s="130"/>
      <c r="E643" s="130"/>
      <c r="F643" s="130"/>
    </row>
    <row r="644" spans="1:6" s="37" customFormat="1" x14ac:dyDescent="0.25">
      <c r="A644" s="202"/>
      <c r="B644" s="203"/>
      <c r="C644" s="204"/>
      <c r="D644" s="130"/>
      <c r="E644" s="130"/>
      <c r="F644" s="130"/>
    </row>
    <row r="645" spans="1:6" s="37" customFormat="1" x14ac:dyDescent="0.25">
      <c r="A645" s="202"/>
      <c r="B645" s="203"/>
      <c r="C645" s="204"/>
      <c r="D645" s="130"/>
      <c r="E645" s="130"/>
      <c r="F645" s="130"/>
    </row>
    <row r="646" spans="1:6" s="37" customFormat="1" x14ac:dyDescent="0.25">
      <c r="A646" s="202"/>
      <c r="B646" s="203"/>
      <c r="C646" s="204"/>
      <c r="D646" s="130"/>
      <c r="E646" s="130"/>
      <c r="F646" s="130"/>
    </row>
    <row r="647" spans="1:6" s="37" customFormat="1" x14ac:dyDescent="0.25">
      <c r="A647" s="202"/>
      <c r="B647" s="203"/>
      <c r="C647" s="204"/>
      <c r="D647" s="130"/>
      <c r="E647" s="130"/>
      <c r="F647" s="130"/>
    </row>
    <row r="648" spans="1:6" s="37" customFormat="1" x14ac:dyDescent="0.25">
      <c r="A648" s="202"/>
      <c r="B648" s="203"/>
      <c r="C648" s="204"/>
      <c r="D648" s="130"/>
      <c r="E648" s="130"/>
      <c r="F648" s="130"/>
    </row>
    <row r="649" spans="1:6" s="37" customFormat="1" x14ac:dyDescent="0.25">
      <c r="A649" s="202"/>
      <c r="B649" s="203"/>
      <c r="C649" s="204"/>
      <c r="D649" s="130"/>
      <c r="E649" s="130"/>
      <c r="F649" s="130"/>
    </row>
    <row r="650" spans="1:6" s="37" customFormat="1" x14ac:dyDescent="0.25">
      <c r="A650" s="202"/>
      <c r="B650" s="203"/>
      <c r="C650" s="204"/>
      <c r="D650" s="130"/>
      <c r="E650" s="130"/>
      <c r="F650" s="130"/>
    </row>
    <row r="651" spans="1:6" s="37" customFormat="1" x14ac:dyDescent="0.25">
      <c r="A651" s="202"/>
      <c r="B651" s="203"/>
      <c r="C651" s="204"/>
      <c r="D651" s="130"/>
      <c r="E651" s="130"/>
      <c r="F651" s="130"/>
    </row>
    <row r="652" spans="1:6" s="37" customFormat="1" x14ac:dyDescent="0.25">
      <c r="A652" s="202"/>
      <c r="B652" s="203"/>
      <c r="C652" s="204"/>
      <c r="D652" s="130"/>
      <c r="E652" s="130"/>
      <c r="F652" s="130"/>
    </row>
    <row r="653" spans="1:6" s="37" customFormat="1" x14ac:dyDescent="0.25">
      <c r="A653" s="202"/>
      <c r="B653" s="203"/>
      <c r="C653" s="204"/>
      <c r="D653" s="130"/>
      <c r="E653" s="130"/>
      <c r="F653" s="130"/>
    </row>
    <row r="654" spans="1:6" s="37" customFormat="1" x14ac:dyDescent="0.25">
      <c r="A654" s="202"/>
      <c r="B654" s="203"/>
      <c r="C654" s="204"/>
      <c r="D654" s="130"/>
      <c r="E654" s="130"/>
      <c r="F654" s="130"/>
    </row>
    <row r="655" spans="1:6" s="37" customFormat="1" x14ac:dyDescent="0.25">
      <c r="A655" s="202"/>
      <c r="B655" s="203"/>
      <c r="C655" s="204"/>
      <c r="D655" s="130"/>
      <c r="E655" s="130"/>
      <c r="F655" s="130"/>
    </row>
    <row r="656" spans="1:6" s="37" customFormat="1" x14ac:dyDescent="0.25">
      <c r="A656" s="202"/>
      <c r="B656" s="203"/>
      <c r="C656" s="204"/>
      <c r="D656" s="130"/>
      <c r="E656" s="130"/>
      <c r="F656" s="130"/>
    </row>
    <row r="657" spans="1:6" s="37" customFormat="1" x14ac:dyDescent="0.25">
      <c r="A657" s="202"/>
      <c r="B657" s="203"/>
      <c r="C657" s="204"/>
      <c r="D657" s="130"/>
      <c r="E657" s="130"/>
      <c r="F657" s="130"/>
    </row>
    <row r="658" spans="1:6" s="37" customFormat="1" x14ac:dyDescent="0.25">
      <c r="A658" s="202"/>
      <c r="B658" s="203"/>
      <c r="C658" s="204"/>
      <c r="D658" s="130"/>
      <c r="E658" s="130"/>
      <c r="F658" s="130"/>
    </row>
    <row r="659" spans="1:6" s="37" customFormat="1" x14ac:dyDescent="0.25">
      <c r="A659" s="202"/>
      <c r="B659" s="203"/>
      <c r="C659" s="204"/>
      <c r="D659" s="130"/>
      <c r="E659" s="130"/>
      <c r="F659" s="130"/>
    </row>
    <row r="660" spans="1:6" s="37" customFormat="1" x14ac:dyDescent="0.25">
      <c r="A660" s="202"/>
      <c r="B660" s="203"/>
      <c r="C660" s="204"/>
      <c r="D660" s="130"/>
      <c r="E660" s="130"/>
      <c r="F660" s="130"/>
    </row>
    <row r="661" spans="1:6" s="37" customFormat="1" x14ac:dyDescent="0.25">
      <c r="A661" s="202"/>
      <c r="B661" s="203"/>
      <c r="C661" s="204"/>
      <c r="D661" s="130"/>
      <c r="E661" s="130"/>
      <c r="F661" s="130"/>
    </row>
    <row r="662" spans="1:6" s="37" customFormat="1" x14ac:dyDescent="0.25">
      <c r="A662" s="202"/>
      <c r="B662" s="203"/>
      <c r="C662" s="204"/>
      <c r="D662" s="130"/>
      <c r="E662" s="130"/>
      <c r="F662" s="130"/>
    </row>
    <row r="663" spans="1:6" s="37" customFormat="1" x14ac:dyDescent="0.25">
      <c r="A663" s="202"/>
      <c r="B663" s="203"/>
      <c r="C663" s="204"/>
      <c r="D663" s="130"/>
      <c r="E663" s="130"/>
      <c r="F663" s="130"/>
    </row>
    <row r="664" spans="1:6" s="37" customFormat="1" x14ac:dyDescent="0.25">
      <c r="A664" s="202"/>
      <c r="B664" s="203"/>
      <c r="C664" s="204"/>
      <c r="D664" s="130"/>
      <c r="E664" s="130"/>
      <c r="F664" s="130"/>
    </row>
    <row r="665" spans="1:6" s="37" customFormat="1" x14ac:dyDescent="0.25">
      <c r="A665" s="202"/>
      <c r="B665" s="203"/>
      <c r="C665" s="204"/>
      <c r="D665" s="130"/>
      <c r="E665" s="130"/>
      <c r="F665" s="130"/>
    </row>
    <row r="666" spans="1:6" s="37" customFormat="1" x14ac:dyDescent="0.25">
      <c r="A666" s="202"/>
      <c r="B666" s="203"/>
      <c r="C666" s="204"/>
      <c r="D666" s="130"/>
      <c r="E666" s="130"/>
      <c r="F666" s="130"/>
    </row>
    <row r="667" spans="1:6" s="37" customFormat="1" x14ac:dyDescent="0.25">
      <c r="A667" s="202"/>
      <c r="B667" s="203"/>
      <c r="C667" s="204"/>
      <c r="D667" s="130"/>
      <c r="E667" s="130"/>
      <c r="F667" s="130"/>
    </row>
    <row r="668" spans="1:6" s="37" customFormat="1" x14ac:dyDescent="0.25">
      <c r="A668" s="202"/>
      <c r="B668" s="203"/>
      <c r="C668" s="204"/>
      <c r="D668" s="130"/>
      <c r="E668" s="130"/>
      <c r="F668" s="130"/>
    </row>
    <row r="669" spans="1:6" s="37" customFormat="1" x14ac:dyDescent="0.25">
      <c r="A669" s="202"/>
      <c r="B669" s="203"/>
      <c r="C669" s="204"/>
      <c r="D669" s="130"/>
      <c r="E669" s="130"/>
      <c r="F669" s="130"/>
    </row>
    <row r="670" spans="1:6" s="37" customFormat="1" x14ac:dyDescent="0.25">
      <c r="A670" s="202"/>
      <c r="B670" s="203"/>
      <c r="C670" s="204"/>
      <c r="D670" s="130"/>
      <c r="E670" s="130"/>
      <c r="F670" s="130"/>
    </row>
    <row r="671" spans="1:6" s="37" customFormat="1" x14ac:dyDescent="0.25">
      <c r="A671" s="202"/>
      <c r="B671" s="203"/>
      <c r="C671" s="204"/>
      <c r="D671" s="130"/>
      <c r="E671" s="130"/>
      <c r="F671" s="130"/>
    </row>
    <row r="672" spans="1:6" s="37" customFormat="1" x14ac:dyDescent="0.25">
      <c r="A672" s="202"/>
      <c r="B672" s="203"/>
      <c r="C672" s="204"/>
      <c r="D672" s="130"/>
      <c r="E672" s="130"/>
      <c r="F672" s="130"/>
    </row>
    <row r="673" spans="1:6" s="37" customFormat="1" x14ac:dyDescent="0.25">
      <c r="A673" s="202"/>
      <c r="B673" s="203"/>
      <c r="C673" s="204"/>
      <c r="D673" s="130"/>
      <c r="E673" s="130"/>
      <c r="F673" s="130"/>
    </row>
    <row r="674" spans="1:6" s="37" customFormat="1" x14ac:dyDescent="0.25">
      <c r="A674" s="202"/>
      <c r="B674" s="203"/>
      <c r="C674" s="204"/>
      <c r="D674" s="130"/>
      <c r="E674" s="130"/>
      <c r="F674" s="130"/>
    </row>
    <row r="675" spans="1:6" s="37" customFormat="1" x14ac:dyDescent="0.25">
      <c r="A675" s="202"/>
      <c r="B675" s="203"/>
      <c r="C675" s="204"/>
      <c r="D675" s="130"/>
      <c r="E675" s="130"/>
      <c r="F675" s="130"/>
    </row>
    <row r="676" spans="1:6" s="37" customFormat="1" x14ac:dyDescent="0.25">
      <c r="A676" s="202"/>
      <c r="B676" s="203"/>
      <c r="C676" s="204"/>
      <c r="D676" s="130"/>
      <c r="E676" s="130"/>
      <c r="F676" s="130"/>
    </row>
    <row r="677" spans="1:6" s="37" customFormat="1" x14ac:dyDescent="0.25">
      <c r="A677" s="202"/>
      <c r="B677" s="203"/>
      <c r="C677" s="204"/>
      <c r="D677" s="130"/>
      <c r="E677" s="130"/>
      <c r="F677" s="130"/>
    </row>
    <row r="678" spans="1:6" s="37" customFormat="1" x14ac:dyDescent="0.25">
      <c r="A678" s="202"/>
      <c r="B678" s="203"/>
      <c r="C678" s="204"/>
      <c r="D678" s="130"/>
      <c r="E678" s="130"/>
      <c r="F678" s="130"/>
    </row>
    <row r="679" spans="1:6" s="37" customFormat="1" x14ac:dyDescent="0.25">
      <c r="A679" s="202"/>
      <c r="B679" s="203"/>
      <c r="C679" s="204"/>
      <c r="D679" s="130"/>
      <c r="E679" s="130"/>
      <c r="F679" s="130"/>
    </row>
    <row r="680" spans="1:6" s="37" customFormat="1" x14ac:dyDescent="0.25">
      <c r="A680" s="202"/>
      <c r="B680" s="203"/>
      <c r="C680" s="204"/>
      <c r="D680" s="130"/>
      <c r="E680" s="130"/>
      <c r="F680" s="130"/>
    </row>
    <row r="681" spans="1:6" s="37" customFormat="1" x14ac:dyDescent="0.25">
      <c r="A681" s="202"/>
      <c r="B681" s="203"/>
      <c r="C681" s="204"/>
      <c r="D681" s="130"/>
      <c r="E681" s="130"/>
      <c r="F681" s="130"/>
    </row>
    <row r="682" spans="1:6" s="37" customFormat="1" x14ac:dyDescent="0.25">
      <c r="A682" s="202"/>
      <c r="B682" s="203"/>
      <c r="C682" s="204"/>
      <c r="D682" s="130"/>
      <c r="E682" s="130"/>
      <c r="F682" s="130"/>
    </row>
    <row r="683" spans="1:6" s="37" customFormat="1" x14ac:dyDescent="0.25">
      <c r="A683" s="202"/>
      <c r="B683" s="203"/>
      <c r="C683" s="204"/>
      <c r="D683" s="130"/>
      <c r="E683" s="130"/>
      <c r="F683" s="130"/>
    </row>
  </sheetData>
  <mergeCells count="35">
    <mergeCell ref="B8:D8"/>
    <mergeCell ref="B9:D9"/>
    <mergeCell ref="B10:D10"/>
    <mergeCell ref="B6:F6"/>
    <mergeCell ref="B5:D5"/>
    <mergeCell ref="E5:F5"/>
    <mergeCell ref="B7:D7"/>
    <mergeCell ref="E7:F7"/>
    <mergeCell ref="A2:F2"/>
    <mergeCell ref="B3:D3"/>
    <mergeCell ref="E3:F3"/>
    <mergeCell ref="B4:D4"/>
    <mergeCell ref="E4:F4"/>
    <mergeCell ref="B11:D11"/>
    <mergeCell ref="B19:D19"/>
    <mergeCell ref="B16:D16"/>
    <mergeCell ref="B17:D17"/>
    <mergeCell ref="B18:D18"/>
    <mergeCell ref="B15:D15"/>
    <mergeCell ref="B12:D12"/>
    <mergeCell ref="B13:D13"/>
    <mergeCell ref="B14:D14"/>
    <mergeCell ref="B83:F83"/>
    <mergeCell ref="B179:F179"/>
    <mergeCell ref="B20:D20"/>
    <mergeCell ref="B21:D21"/>
    <mergeCell ref="B25:D25"/>
    <mergeCell ref="E25:F25"/>
    <mergeCell ref="B23:D23"/>
    <mergeCell ref="B24:D24"/>
    <mergeCell ref="B26:D26"/>
    <mergeCell ref="E26:F26"/>
    <mergeCell ref="B29:F29"/>
    <mergeCell ref="B32:F32"/>
    <mergeCell ref="B71:F71"/>
  </mergeCells>
  <pageMargins left="0.98425196850393704" right="0.19685039370078741" top="0.59055118110236227" bottom="0.39370078740157483" header="0.19685039370078741" footer="0.19685039370078741"/>
  <pageSetup paperSize="9" orientation="portrait" r:id="rId1"/>
  <headerFooter>
    <oddHeader>&amp;R&amp;G</oddHeader>
    <oddFooter>&amp;R&amp;P</oddFooter>
  </headerFooter>
  <rowBreaks count="3" manualBreakCount="3">
    <brk id="26" max="16383" man="1"/>
    <brk id="185" max="16383" man="1"/>
    <brk id="246" max="16383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17F4F-B5D0-4F8D-BF1E-9309F40B792F}">
  <sheetPr>
    <tabColor theme="0" tint="-0.34998626667073579"/>
  </sheetPr>
  <dimension ref="A1:F755"/>
  <sheetViews>
    <sheetView topLeftCell="A10" zoomScale="85" zoomScaleNormal="85" workbookViewId="0">
      <selection activeCell="E327" sqref="E327"/>
    </sheetView>
  </sheetViews>
  <sheetFormatPr defaultColWidth="8.7265625" defaultRowHeight="12.5" x14ac:dyDescent="0.25"/>
  <cols>
    <col min="1" max="1" width="9.7265625" style="337" customWidth="1"/>
    <col min="2" max="2" width="40.7265625" style="340" customWidth="1"/>
    <col min="3" max="3" width="6.7265625" style="339" customWidth="1"/>
    <col min="4" max="5" width="10.7265625" style="338" customWidth="1"/>
    <col min="6" max="6" width="12.7265625" style="338" customWidth="1"/>
  </cols>
  <sheetData>
    <row r="1" spans="1:6" ht="26.25" customHeight="1" x14ac:dyDescent="0.25">
      <c r="A1" s="7"/>
      <c r="B1" s="59"/>
      <c r="C1" s="187"/>
      <c r="D1" s="58"/>
      <c r="E1" s="288"/>
      <c r="F1" s="288"/>
    </row>
    <row r="2" spans="1:6" ht="15.5" x14ac:dyDescent="0.25">
      <c r="A2" s="506" t="s">
        <v>576</v>
      </c>
      <c r="B2" s="506"/>
      <c r="C2" s="506"/>
      <c r="D2" s="506"/>
      <c r="E2" s="506"/>
      <c r="F2" s="506"/>
    </row>
    <row r="3" spans="1:6" x14ac:dyDescent="0.25">
      <c r="A3" s="7"/>
      <c r="B3" s="486"/>
      <c r="C3" s="486"/>
      <c r="D3" s="486"/>
      <c r="E3" s="485"/>
      <c r="F3" s="485"/>
    </row>
    <row r="4" spans="1:6" ht="15.5" x14ac:dyDescent="0.35">
      <c r="A4" s="7"/>
      <c r="B4" s="507" t="s">
        <v>606</v>
      </c>
      <c r="C4" s="507"/>
      <c r="D4" s="507"/>
      <c r="E4" s="508"/>
      <c r="F4" s="508"/>
    </row>
    <row r="5" spans="1:6" s="2" customFormat="1" ht="17.5" x14ac:dyDescent="0.35">
      <c r="A5" s="8"/>
      <c r="B5" s="509" t="s">
        <v>607</v>
      </c>
      <c r="C5" s="509"/>
      <c r="D5" s="509"/>
      <c r="E5" s="510"/>
      <c r="F5" s="510"/>
    </row>
    <row r="6" spans="1:6" s="2" customFormat="1" ht="17.5" x14ac:dyDescent="0.35">
      <c r="A6" s="8"/>
      <c r="B6" s="511"/>
      <c r="C6" s="511"/>
      <c r="D6" s="511"/>
      <c r="E6" s="511"/>
      <c r="F6" s="511"/>
    </row>
    <row r="7" spans="1:6" ht="15" customHeight="1" x14ac:dyDescent="0.25">
      <c r="A7" s="7"/>
      <c r="B7" s="486"/>
      <c r="C7" s="486"/>
      <c r="D7" s="486"/>
      <c r="E7" s="485"/>
      <c r="F7" s="485"/>
    </row>
    <row r="8" spans="1:6" s="3" customFormat="1" ht="15" customHeight="1" x14ac:dyDescent="0.35">
      <c r="A8" s="9" t="s">
        <v>20</v>
      </c>
      <c r="B8" s="466" t="s">
        <v>19</v>
      </c>
      <c r="C8" s="466"/>
      <c r="D8" s="466"/>
      <c r="E8" s="505">
        <f>F89</f>
        <v>2000</v>
      </c>
      <c r="F8" s="505"/>
    </row>
    <row r="9" spans="1:6" s="3" customFormat="1" ht="15" customHeight="1" x14ac:dyDescent="0.35">
      <c r="A9" s="9"/>
      <c r="B9" s="465"/>
      <c r="C9" s="465"/>
      <c r="D9" s="465"/>
      <c r="E9" s="505"/>
      <c r="F9" s="505"/>
    </row>
    <row r="10" spans="1:6" s="3" customFormat="1" ht="15" customHeight="1" x14ac:dyDescent="0.35">
      <c r="A10" s="9" t="s">
        <v>21</v>
      </c>
      <c r="B10" s="466" t="s">
        <v>23</v>
      </c>
      <c r="C10" s="466"/>
      <c r="D10" s="466"/>
      <c r="E10" s="505">
        <f>F138</f>
        <v>0</v>
      </c>
      <c r="F10" s="505"/>
    </row>
    <row r="11" spans="1:6" s="3" customFormat="1" ht="15" customHeight="1" x14ac:dyDescent="0.35">
      <c r="A11" s="9"/>
      <c r="B11" s="465"/>
      <c r="C11" s="465"/>
      <c r="D11" s="465"/>
      <c r="E11" s="505"/>
      <c r="F11" s="505"/>
    </row>
    <row r="12" spans="1:6" s="3" customFormat="1" ht="15" customHeight="1" x14ac:dyDescent="0.35">
      <c r="A12" s="9" t="s">
        <v>22</v>
      </c>
      <c r="B12" s="466" t="s">
        <v>24</v>
      </c>
      <c r="C12" s="466"/>
      <c r="D12" s="466"/>
      <c r="E12" s="505">
        <f>F187</f>
        <v>0</v>
      </c>
      <c r="F12" s="505"/>
    </row>
    <row r="13" spans="1:6" s="3" customFormat="1" ht="15" customHeight="1" x14ac:dyDescent="0.35">
      <c r="A13" s="9"/>
      <c r="B13" s="465"/>
      <c r="C13" s="465"/>
      <c r="D13" s="465"/>
      <c r="E13" s="505"/>
      <c r="F13" s="505"/>
    </row>
    <row r="14" spans="1:6" s="3" customFormat="1" ht="15" customHeight="1" x14ac:dyDescent="0.35">
      <c r="A14" s="9" t="s">
        <v>89</v>
      </c>
      <c r="B14" s="483" t="s">
        <v>99</v>
      </c>
      <c r="C14" s="483"/>
      <c r="D14" s="483"/>
      <c r="E14" s="505">
        <f>F224</f>
        <v>0</v>
      </c>
      <c r="F14" s="505"/>
    </row>
    <row r="15" spans="1:6" s="3" customFormat="1" ht="15" customHeight="1" x14ac:dyDescent="0.35">
      <c r="A15" s="9"/>
      <c r="B15" s="484"/>
      <c r="C15" s="484"/>
      <c r="D15" s="484"/>
      <c r="E15" s="512"/>
      <c r="F15" s="512"/>
    </row>
    <row r="16" spans="1:6" s="3" customFormat="1" ht="15" customHeight="1" x14ac:dyDescent="0.35">
      <c r="A16" s="9" t="s">
        <v>169</v>
      </c>
      <c r="B16" s="483" t="s">
        <v>171</v>
      </c>
      <c r="C16" s="483"/>
      <c r="D16" s="483"/>
      <c r="E16" s="505">
        <f>F233</f>
        <v>0</v>
      </c>
      <c r="F16" s="505"/>
    </row>
    <row r="17" spans="1:6" s="3" customFormat="1" ht="15" customHeight="1" x14ac:dyDescent="0.35">
      <c r="A17" s="9"/>
      <c r="B17" s="465"/>
      <c r="C17" s="465"/>
      <c r="D17" s="465"/>
      <c r="E17" s="505"/>
      <c r="F17" s="505"/>
    </row>
    <row r="18" spans="1:6" s="3" customFormat="1" ht="15" customHeight="1" x14ac:dyDescent="0.35">
      <c r="A18" s="9" t="s">
        <v>0</v>
      </c>
      <c r="B18" s="466" t="s">
        <v>15</v>
      </c>
      <c r="C18" s="466"/>
      <c r="D18" s="466"/>
      <c r="E18" s="505">
        <f>F305</f>
        <v>0</v>
      </c>
      <c r="F18" s="505"/>
    </row>
    <row r="19" spans="1:6" s="3" customFormat="1" ht="15" customHeight="1" x14ac:dyDescent="0.35">
      <c r="A19" s="9"/>
      <c r="B19" s="465"/>
      <c r="C19" s="465"/>
      <c r="D19" s="465"/>
      <c r="E19" s="505"/>
      <c r="F19" s="505"/>
    </row>
    <row r="20" spans="1:6" s="3" customFormat="1" ht="15" customHeight="1" x14ac:dyDescent="0.35">
      <c r="A20" s="9" t="s">
        <v>1</v>
      </c>
      <c r="B20" s="466" t="s">
        <v>2</v>
      </c>
      <c r="C20" s="466"/>
      <c r="D20" s="466"/>
      <c r="E20" s="505">
        <f>F321</f>
        <v>2200</v>
      </c>
      <c r="F20" s="505"/>
    </row>
    <row r="21" spans="1:6" s="3" customFormat="1" ht="15" customHeight="1" x14ac:dyDescent="0.35">
      <c r="A21" s="9"/>
      <c r="B21" s="484"/>
      <c r="C21" s="484"/>
      <c r="D21" s="484"/>
      <c r="E21" s="512"/>
      <c r="F21" s="512"/>
    </row>
    <row r="22" spans="1:6" s="3" customFormat="1" ht="15" customHeight="1" x14ac:dyDescent="0.35">
      <c r="A22" s="9" t="s">
        <v>152</v>
      </c>
      <c r="B22" s="483" t="s">
        <v>156</v>
      </c>
      <c r="C22" s="483"/>
      <c r="D22" s="483"/>
      <c r="E22" s="505">
        <f>F329</f>
        <v>0</v>
      </c>
      <c r="F22" s="505"/>
    </row>
    <row r="23" spans="1:6" s="3" customFormat="1" ht="15" customHeight="1" thickBot="1" x14ac:dyDescent="0.4">
      <c r="A23" s="10"/>
      <c r="B23" s="487"/>
      <c r="C23" s="487"/>
      <c r="D23" s="487"/>
      <c r="E23" s="513"/>
      <c r="F23" s="513"/>
    </row>
    <row r="24" spans="1:6" s="3" customFormat="1" ht="15" customHeight="1" x14ac:dyDescent="0.35">
      <c r="A24" s="9"/>
      <c r="B24" s="468"/>
      <c r="C24" s="468"/>
      <c r="D24" s="468"/>
      <c r="E24" s="505"/>
      <c r="F24" s="505"/>
    </row>
    <row r="25" spans="1:6" s="1" customFormat="1" ht="15" customHeight="1" x14ac:dyDescent="0.35">
      <c r="A25" s="11"/>
      <c r="B25" s="467" t="s">
        <v>129</v>
      </c>
      <c r="C25" s="467"/>
      <c r="D25" s="467"/>
      <c r="E25" s="514">
        <f>SUM(E8:E24)</f>
        <v>4200</v>
      </c>
      <c r="F25" s="514"/>
    </row>
    <row r="26" spans="1:6" s="1" customFormat="1" ht="15" customHeight="1" x14ac:dyDescent="0.35">
      <c r="A26" s="11"/>
      <c r="B26" s="62" t="s">
        <v>504</v>
      </c>
      <c r="C26" s="179" t="s">
        <v>505</v>
      </c>
      <c r="D26" s="294">
        <v>0.1</v>
      </c>
      <c r="E26" s="505">
        <f>+E25*D26</f>
        <v>420</v>
      </c>
      <c r="F26" s="505"/>
    </row>
    <row r="27" spans="1:6" s="1" customFormat="1" ht="15" customHeight="1" x14ac:dyDescent="0.35">
      <c r="A27" s="11"/>
      <c r="B27" s="467"/>
      <c r="C27" s="467"/>
      <c r="D27" s="467"/>
      <c r="E27" s="221"/>
      <c r="F27" s="221"/>
    </row>
    <row r="28" spans="1:6" s="1" customFormat="1" ht="15" customHeight="1" x14ac:dyDescent="0.35">
      <c r="A28" s="11"/>
      <c r="B28" s="481" t="s">
        <v>129</v>
      </c>
      <c r="C28" s="481"/>
      <c r="D28" s="481"/>
      <c r="E28" s="239"/>
      <c r="F28" s="239">
        <f>+E26+E25</f>
        <v>4620</v>
      </c>
    </row>
    <row r="29" spans="1:6" s="1" customFormat="1" ht="15" customHeight="1" x14ac:dyDescent="0.35">
      <c r="A29" s="5"/>
      <c r="B29" s="470"/>
      <c r="C29" s="470"/>
      <c r="D29" s="470"/>
      <c r="E29" s="471"/>
      <c r="F29" s="471"/>
    </row>
    <row r="30" spans="1:6" s="1" customFormat="1" ht="15" customHeight="1" x14ac:dyDescent="0.35">
      <c r="A30" s="5"/>
      <c r="B30" s="470"/>
      <c r="C30" s="470"/>
      <c r="D30" s="470"/>
      <c r="E30" s="471"/>
      <c r="F30" s="471"/>
    </row>
    <row r="31" spans="1:6" s="12" customFormat="1" ht="15" customHeight="1" x14ac:dyDescent="0.35">
      <c r="A31" s="11" t="s">
        <v>3</v>
      </c>
      <c r="B31" s="49" t="s">
        <v>5</v>
      </c>
      <c r="C31" s="26" t="s">
        <v>18</v>
      </c>
      <c r="D31" s="221" t="s">
        <v>6</v>
      </c>
      <c r="E31" s="286" t="s">
        <v>7</v>
      </c>
      <c r="F31" s="286" t="s">
        <v>8</v>
      </c>
    </row>
    <row r="32" spans="1:6" s="13" customFormat="1" ht="15" customHeight="1" x14ac:dyDescent="0.35">
      <c r="A32" s="11"/>
      <c r="B32" s="272" t="str">
        <f>B5</f>
        <v>Cesta na Ključ (os S+O)</v>
      </c>
      <c r="C32" s="25"/>
      <c r="D32" s="57"/>
      <c r="E32" s="221"/>
      <c r="F32" s="221"/>
    </row>
    <row r="33" spans="1:6" s="13" customFormat="1" ht="78" customHeight="1" x14ac:dyDescent="0.35">
      <c r="A33" s="11"/>
      <c r="B33" s="515" t="s">
        <v>87</v>
      </c>
      <c r="C33" s="515"/>
      <c r="D33" s="515"/>
      <c r="E33" s="515"/>
      <c r="F33" s="515"/>
    </row>
    <row r="34" spans="1:6" s="13" customFormat="1" ht="15" customHeight="1" x14ac:dyDescent="0.35">
      <c r="A34" s="11"/>
      <c r="B34" s="295"/>
      <c r="C34" s="296"/>
      <c r="D34" s="295"/>
      <c r="E34" s="295"/>
      <c r="F34" s="295"/>
    </row>
    <row r="35" spans="1:6" s="13" customFormat="1" ht="15" customHeight="1" x14ac:dyDescent="0.35">
      <c r="A35" s="11" t="s">
        <v>20</v>
      </c>
      <c r="B35" s="49" t="s">
        <v>14</v>
      </c>
      <c r="C35" s="26"/>
      <c r="D35" s="221"/>
      <c r="E35" s="221"/>
      <c r="F35" s="221"/>
    </row>
    <row r="36" spans="1:6" s="13" customFormat="1" ht="33" customHeight="1" x14ac:dyDescent="0.35">
      <c r="A36" s="11"/>
      <c r="B36" s="502" t="s">
        <v>112</v>
      </c>
      <c r="C36" s="502"/>
      <c r="D36" s="502"/>
      <c r="E36" s="502"/>
      <c r="F36" s="502"/>
    </row>
    <row r="37" spans="1:6" s="13" customFormat="1" ht="15" customHeight="1" x14ac:dyDescent="0.35">
      <c r="A37" s="11" t="s">
        <v>33</v>
      </c>
      <c r="B37" s="49" t="s">
        <v>34</v>
      </c>
      <c r="C37" s="26"/>
      <c r="D37" s="221"/>
      <c r="E37" s="221"/>
      <c r="F37" s="221"/>
    </row>
    <row r="38" spans="1:6" s="13" customFormat="1" ht="15" customHeight="1" x14ac:dyDescent="0.35">
      <c r="A38" s="11"/>
      <c r="B38" s="49"/>
      <c r="C38" s="26"/>
      <c r="D38" s="221"/>
      <c r="E38" s="221"/>
      <c r="F38" s="221"/>
    </row>
    <row r="39" spans="1:6" s="12" customFormat="1" ht="46.5" x14ac:dyDescent="0.35">
      <c r="A39" s="9" t="s">
        <v>9</v>
      </c>
      <c r="B39" s="297" t="s">
        <v>111</v>
      </c>
      <c r="C39" s="298" t="s">
        <v>10</v>
      </c>
      <c r="D39" s="220">
        <v>0.47254000000000002</v>
      </c>
      <c r="E39" s="299"/>
      <c r="F39" s="220">
        <f>D39*E39</f>
        <v>0</v>
      </c>
    </row>
    <row r="40" spans="1:6" s="12" customFormat="1" ht="15" customHeight="1" x14ac:dyDescent="0.35">
      <c r="A40" s="9"/>
      <c r="B40" s="297"/>
      <c r="C40" s="298"/>
      <c r="D40" s="220"/>
      <c r="E40" s="299"/>
      <c r="F40" s="220"/>
    </row>
    <row r="41" spans="1:6" s="12" customFormat="1" ht="46.5" x14ac:dyDescent="0.35">
      <c r="A41" s="9" t="s">
        <v>11</v>
      </c>
      <c r="B41" s="297" t="s">
        <v>12</v>
      </c>
      <c r="C41" s="298" t="s">
        <v>13</v>
      </c>
      <c r="D41" s="220">
        <v>23</v>
      </c>
      <c r="E41" s="299"/>
      <c r="F41" s="220">
        <f>D41*E41</f>
        <v>0</v>
      </c>
    </row>
    <row r="42" spans="1:6" s="12" customFormat="1" ht="15" customHeight="1" x14ac:dyDescent="0.35">
      <c r="A42" s="9"/>
      <c r="B42" s="297"/>
      <c r="C42" s="298"/>
      <c r="D42" s="220"/>
      <c r="E42" s="299"/>
      <c r="F42" s="220"/>
    </row>
    <row r="43" spans="1:6" s="13" customFormat="1" ht="15" customHeight="1" x14ac:dyDescent="0.35">
      <c r="A43" s="11" t="s">
        <v>61</v>
      </c>
      <c r="B43" s="49" t="s">
        <v>62</v>
      </c>
      <c r="C43" s="26"/>
      <c r="D43" s="221"/>
      <c r="E43" s="221"/>
      <c r="F43" s="221"/>
    </row>
    <row r="44" spans="1:6" s="13" customFormat="1" ht="31" x14ac:dyDescent="0.35">
      <c r="A44" s="300" t="s">
        <v>85</v>
      </c>
      <c r="B44" s="301" t="s">
        <v>86</v>
      </c>
      <c r="C44" s="26"/>
      <c r="D44" s="221"/>
      <c r="E44" s="221"/>
      <c r="F44" s="221"/>
    </row>
    <row r="45" spans="1:6" s="13" customFormat="1" ht="15.5" x14ac:dyDescent="0.35">
      <c r="A45" s="302"/>
      <c r="B45" s="303"/>
      <c r="C45" s="287"/>
      <c r="D45" s="220"/>
      <c r="E45" s="299"/>
      <c r="F45" s="220"/>
    </row>
    <row r="46" spans="1:6" s="13" customFormat="1" ht="15.5" x14ac:dyDescent="0.35">
      <c r="A46" s="302" t="s">
        <v>358</v>
      </c>
      <c r="B46" s="303" t="s">
        <v>303</v>
      </c>
      <c r="C46" s="287" t="s">
        <v>88</v>
      </c>
      <c r="D46" s="220">
        <v>23.8</v>
      </c>
      <c r="E46" s="299"/>
      <c r="F46" s="220">
        <f>D46*E46</f>
        <v>0</v>
      </c>
    </row>
    <row r="47" spans="1:6" s="13" customFormat="1" ht="15.5" x14ac:dyDescent="0.35">
      <c r="A47" s="302"/>
      <c r="B47" s="303"/>
      <c r="C47" s="287"/>
      <c r="D47" s="220"/>
      <c r="E47" s="299"/>
      <c r="F47" s="220"/>
    </row>
    <row r="48" spans="1:6" s="13" customFormat="1" ht="31" x14ac:dyDescent="0.35">
      <c r="A48" s="304" t="s">
        <v>191</v>
      </c>
      <c r="B48" s="305" t="s">
        <v>190</v>
      </c>
      <c r="C48" s="287"/>
      <c r="D48" s="220"/>
      <c r="E48" s="299"/>
      <c r="F48" s="220"/>
    </row>
    <row r="49" spans="1:6" s="13" customFormat="1" ht="15.5" x14ac:dyDescent="0.35">
      <c r="A49" s="302"/>
      <c r="B49" s="303"/>
      <c r="C49" s="287"/>
      <c r="D49" s="220"/>
      <c r="E49" s="299"/>
      <c r="F49" s="220"/>
    </row>
    <row r="50" spans="1:6" s="13" customFormat="1" ht="45.75" customHeight="1" x14ac:dyDescent="0.35">
      <c r="A50" s="302" t="s">
        <v>192</v>
      </c>
      <c r="B50" s="76" t="s">
        <v>238</v>
      </c>
      <c r="C50" s="287" t="s">
        <v>13</v>
      </c>
      <c r="D50" s="220">
        <v>2</v>
      </c>
      <c r="E50" s="299"/>
      <c r="F50" s="220">
        <f>D50*E50</f>
        <v>0</v>
      </c>
    </row>
    <row r="51" spans="1:6" s="13" customFormat="1" ht="15.5" x14ac:dyDescent="0.35">
      <c r="A51" s="302"/>
      <c r="B51" s="303"/>
      <c r="C51" s="287"/>
      <c r="D51" s="220"/>
      <c r="E51" s="299"/>
      <c r="F51" s="220"/>
    </row>
    <row r="52" spans="1:6" s="13" customFormat="1" ht="46.5" x14ac:dyDescent="0.35">
      <c r="A52" s="302" t="s">
        <v>192</v>
      </c>
      <c r="B52" s="76" t="s">
        <v>240</v>
      </c>
      <c r="C52" s="287" t="s">
        <v>13</v>
      </c>
      <c r="D52" s="220">
        <v>2</v>
      </c>
      <c r="E52" s="299"/>
      <c r="F52" s="220">
        <f>D52*E52</f>
        <v>0</v>
      </c>
    </row>
    <row r="53" spans="1:6" s="13" customFormat="1" ht="15.5" x14ac:dyDescent="0.35">
      <c r="A53" s="302"/>
      <c r="B53" s="303"/>
      <c r="C53" s="287"/>
      <c r="D53" s="220"/>
      <c r="E53" s="299"/>
      <c r="F53" s="220"/>
    </row>
    <row r="54" spans="1:6" s="13" customFormat="1" ht="62" x14ac:dyDescent="0.35">
      <c r="A54" s="302" t="s">
        <v>608</v>
      </c>
      <c r="B54" s="303" t="s">
        <v>609</v>
      </c>
      <c r="C54" s="287" t="s">
        <v>13</v>
      </c>
      <c r="D54" s="220">
        <v>1</v>
      </c>
      <c r="E54" s="299"/>
      <c r="F54" s="220">
        <f>D54*E54</f>
        <v>0</v>
      </c>
    </row>
    <row r="55" spans="1:6" s="13" customFormat="1" ht="15.5" x14ac:dyDescent="0.35">
      <c r="A55" s="302"/>
      <c r="B55" s="303"/>
      <c r="C55" s="287"/>
      <c r="D55" s="220"/>
      <c r="E55" s="299"/>
      <c r="F55" s="220"/>
    </row>
    <row r="56" spans="1:6" s="13" customFormat="1" ht="15.5" x14ac:dyDescent="0.35">
      <c r="A56" s="302" t="s">
        <v>610</v>
      </c>
      <c r="B56" s="303" t="s">
        <v>611</v>
      </c>
      <c r="C56" s="287" t="s">
        <v>13</v>
      </c>
      <c r="D56" s="220">
        <v>3</v>
      </c>
      <c r="E56" s="299"/>
      <c r="F56" s="220">
        <f>D56*E56</f>
        <v>0</v>
      </c>
    </row>
    <row r="57" spans="1:6" s="13" customFormat="1" ht="15.5" x14ac:dyDescent="0.35">
      <c r="A57" s="302"/>
      <c r="B57" s="303"/>
      <c r="C57" s="287"/>
      <c r="D57" s="220"/>
      <c r="E57" s="299"/>
      <c r="F57" s="220"/>
    </row>
    <row r="58" spans="1:6" s="13" customFormat="1" ht="31" x14ac:dyDescent="0.35">
      <c r="A58" s="302" t="s">
        <v>612</v>
      </c>
      <c r="B58" s="303" t="s">
        <v>613</v>
      </c>
      <c r="C58" s="287" t="s">
        <v>13</v>
      </c>
      <c r="D58" s="220">
        <v>2</v>
      </c>
      <c r="E58" s="299"/>
      <c r="F58" s="220">
        <f>D58*E58</f>
        <v>0</v>
      </c>
    </row>
    <row r="59" spans="1:6" s="13" customFormat="1" ht="15.5" x14ac:dyDescent="0.35">
      <c r="A59" s="302"/>
      <c r="B59" s="303"/>
      <c r="C59" s="287"/>
      <c r="D59" s="220"/>
      <c r="E59" s="299"/>
      <c r="F59" s="220"/>
    </row>
    <row r="60" spans="1:6" s="13" customFormat="1" ht="31" x14ac:dyDescent="0.35">
      <c r="A60" s="302" t="s">
        <v>614</v>
      </c>
      <c r="B60" s="306" t="s">
        <v>615</v>
      </c>
      <c r="C60" s="298" t="s">
        <v>60</v>
      </c>
      <c r="D60" s="220">
        <v>2.1809999999999996</v>
      </c>
      <c r="E60" s="299"/>
      <c r="F60" s="220">
        <f>D60*E60</f>
        <v>0</v>
      </c>
    </row>
    <row r="61" spans="1:6" s="13" customFormat="1" ht="15.5" x14ac:dyDescent="0.35">
      <c r="A61" s="302"/>
      <c r="B61" s="303"/>
      <c r="C61" s="298"/>
      <c r="D61" s="220"/>
      <c r="E61" s="299"/>
      <c r="F61" s="220"/>
    </row>
    <row r="62" spans="1:6" s="13" customFormat="1" ht="31" x14ac:dyDescent="0.35">
      <c r="A62" s="304" t="s">
        <v>201</v>
      </c>
      <c r="B62" s="305" t="s">
        <v>200</v>
      </c>
      <c r="C62" s="298"/>
      <c r="D62" s="220"/>
      <c r="E62" s="299"/>
      <c r="F62" s="220"/>
    </row>
    <row r="63" spans="1:6" s="13" customFormat="1" ht="15.5" x14ac:dyDescent="0.35">
      <c r="A63" s="302"/>
      <c r="B63" s="303"/>
      <c r="C63" s="298"/>
      <c r="D63" s="220"/>
      <c r="E63" s="299"/>
      <c r="F63" s="220"/>
    </row>
    <row r="64" spans="1:6" s="13" customFormat="1" ht="30" customHeight="1" x14ac:dyDescent="0.35">
      <c r="A64" s="302" t="s">
        <v>249</v>
      </c>
      <c r="B64" s="48" t="s">
        <v>250</v>
      </c>
      <c r="C64" s="298" t="s">
        <v>59</v>
      </c>
      <c r="D64" s="220">
        <v>453.18</v>
      </c>
      <c r="E64" s="299"/>
      <c r="F64" s="220">
        <f>D64*E64</f>
        <v>0</v>
      </c>
    </row>
    <row r="65" spans="1:6" s="13" customFormat="1" ht="15.5" x14ac:dyDescent="0.35">
      <c r="A65" s="302"/>
      <c r="B65" s="303"/>
      <c r="C65" s="298"/>
      <c r="D65" s="220"/>
      <c r="E65" s="299"/>
      <c r="F65" s="220"/>
    </row>
    <row r="66" spans="1:6" s="13" customFormat="1" ht="46.5" x14ac:dyDescent="0.35">
      <c r="A66" s="302" t="s">
        <v>204</v>
      </c>
      <c r="B66" s="303" t="s">
        <v>205</v>
      </c>
      <c r="C66" s="298" t="s">
        <v>59</v>
      </c>
      <c r="D66" s="220">
        <v>6.8</v>
      </c>
      <c r="E66" s="299"/>
      <c r="F66" s="220">
        <f>D66*E66</f>
        <v>0</v>
      </c>
    </row>
    <row r="67" spans="1:6" s="13" customFormat="1" ht="15.5" x14ac:dyDescent="0.35">
      <c r="A67" s="302"/>
      <c r="B67" s="303"/>
      <c r="C67" s="298"/>
      <c r="D67" s="220"/>
      <c r="E67" s="299"/>
      <c r="F67" s="220"/>
    </row>
    <row r="68" spans="1:6" s="13" customFormat="1" ht="31" x14ac:dyDescent="0.35">
      <c r="A68" s="302" t="s">
        <v>208</v>
      </c>
      <c r="B68" s="303" t="s">
        <v>209</v>
      </c>
      <c r="C68" s="298" t="s">
        <v>88</v>
      </c>
      <c r="D68" s="220">
        <v>482.20000000000005</v>
      </c>
      <c r="E68" s="299"/>
      <c r="F68" s="220">
        <f>D68*E68</f>
        <v>0</v>
      </c>
    </row>
    <row r="69" spans="1:6" s="13" customFormat="1" ht="15.5" x14ac:dyDescent="0.35">
      <c r="A69" s="302"/>
      <c r="B69" s="303"/>
      <c r="C69" s="298"/>
      <c r="D69" s="220"/>
      <c r="E69" s="299"/>
      <c r="F69" s="220"/>
    </row>
    <row r="70" spans="1:6" s="13" customFormat="1" ht="31" x14ac:dyDescent="0.35">
      <c r="A70" s="302" t="s">
        <v>210</v>
      </c>
      <c r="B70" s="303" t="s">
        <v>211</v>
      </c>
      <c r="C70" s="298" t="s">
        <v>88</v>
      </c>
      <c r="D70" s="220">
        <v>28.64</v>
      </c>
      <c r="E70" s="299"/>
      <c r="F70" s="220">
        <f>D70*E70</f>
        <v>0</v>
      </c>
    </row>
    <row r="71" spans="1:6" s="13" customFormat="1" ht="15.5" x14ac:dyDescent="0.35">
      <c r="A71" s="302"/>
      <c r="B71" s="48"/>
      <c r="C71" s="298"/>
      <c r="D71" s="220"/>
      <c r="E71" s="299"/>
      <c r="F71" s="220"/>
    </row>
    <row r="72" spans="1:6" s="13" customFormat="1" ht="30" customHeight="1" x14ac:dyDescent="0.35">
      <c r="A72" s="302" t="s">
        <v>252</v>
      </c>
      <c r="B72" s="306" t="s">
        <v>254</v>
      </c>
      <c r="C72" s="298" t="s">
        <v>88</v>
      </c>
      <c r="D72" s="220">
        <v>93.6</v>
      </c>
      <c r="E72" s="299"/>
      <c r="F72" s="220">
        <f>D72*E72</f>
        <v>0</v>
      </c>
    </row>
    <row r="73" spans="1:6" s="13" customFormat="1" ht="15.5" x14ac:dyDescent="0.35">
      <c r="A73" s="302"/>
      <c r="B73" s="303"/>
      <c r="C73" s="298"/>
      <c r="D73" s="220"/>
      <c r="E73" s="299"/>
      <c r="F73" s="220"/>
    </row>
    <row r="74" spans="1:6" s="13" customFormat="1" ht="15.5" x14ac:dyDescent="0.35">
      <c r="A74" s="304" t="s">
        <v>213</v>
      </c>
      <c r="B74" s="305" t="s">
        <v>212</v>
      </c>
      <c r="C74" s="298"/>
      <c r="D74" s="220"/>
      <c r="E74" s="299"/>
      <c r="F74" s="220"/>
    </row>
    <row r="75" spans="1:6" s="13" customFormat="1" ht="15.5" x14ac:dyDescent="0.35">
      <c r="A75" s="302"/>
      <c r="B75" s="303"/>
      <c r="C75" s="298"/>
      <c r="D75" s="220"/>
      <c r="E75" s="299"/>
      <c r="F75" s="220"/>
    </row>
    <row r="76" spans="1:6" s="13" customFormat="1" ht="31" x14ac:dyDescent="0.35">
      <c r="A76" s="302" t="s">
        <v>217</v>
      </c>
      <c r="B76" s="303" t="s">
        <v>216</v>
      </c>
      <c r="C76" s="298" t="s">
        <v>88</v>
      </c>
      <c r="D76" s="220">
        <v>16.3</v>
      </c>
      <c r="E76" s="299"/>
      <c r="F76" s="220">
        <f>D76*E76</f>
        <v>0</v>
      </c>
    </row>
    <row r="77" spans="1:6" s="13" customFormat="1" ht="15" customHeight="1" x14ac:dyDescent="0.35">
      <c r="A77" s="302"/>
      <c r="B77" s="307"/>
      <c r="C77" s="298"/>
      <c r="D77" s="220"/>
      <c r="E77" s="299"/>
      <c r="F77" s="220"/>
    </row>
    <row r="78" spans="1:6" s="13" customFormat="1" ht="45" customHeight="1" x14ac:dyDescent="0.35">
      <c r="A78" s="302" t="s">
        <v>616</v>
      </c>
      <c r="B78" s="307" t="s">
        <v>617</v>
      </c>
      <c r="C78" s="298" t="s">
        <v>60</v>
      </c>
      <c r="D78" s="220">
        <v>4.8</v>
      </c>
      <c r="E78" s="299"/>
      <c r="F78" s="220">
        <f>D78*E78</f>
        <v>0</v>
      </c>
    </row>
    <row r="79" spans="1:6" s="12" customFormat="1" ht="15" customHeight="1" x14ac:dyDescent="0.35">
      <c r="A79" s="34"/>
      <c r="B79" s="308"/>
      <c r="C79" s="298"/>
      <c r="D79" s="220"/>
      <c r="E79" s="299"/>
      <c r="F79" s="220"/>
    </row>
    <row r="80" spans="1:6" s="13" customFormat="1" ht="15" customHeight="1" x14ac:dyDescent="0.35">
      <c r="A80" s="11" t="s">
        <v>35</v>
      </c>
      <c r="B80" s="49" t="s">
        <v>36</v>
      </c>
      <c r="C80" s="26"/>
      <c r="D80" s="221"/>
      <c r="E80" s="309"/>
      <c r="F80" s="221"/>
    </row>
    <row r="81" spans="1:6" s="13" customFormat="1" ht="15" customHeight="1" x14ac:dyDescent="0.35">
      <c r="A81" s="11" t="s">
        <v>219</v>
      </c>
      <c r="B81" s="49" t="s">
        <v>218</v>
      </c>
      <c r="C81" s="26"/>
      <c r="D81" s="221"/>
      <c r="E81" s="309"/>
      <c r="F81" s="221"/>
    </row>
    <row r="82" spans="1:6" s="13" customFormat="1" ht="15" customHeight="1" x14ac:dyDescent="0.35">
      <c r="A82" s="11"/>
      <c r="B82" s="49"/>
      <c r="C82" s="26"/>
      <c r="D82" s="221"/>
      <c r="E82" s="309"/>
      <c r="F82" s="221"/>
    </row>
    <row r="83" spans="1:6" s="13" customFormat="1" ht="46.5" x14ac:dyDescent="0.35">
      <c r="A83" s="9" t="s">
        <v>325</v>
      </c>
      <c r="B83" s="61" t="s">
        <v>324</v>
      </c>
      <c r="C83" s="287" t="s">
        <v>326</v>
      </c>
      <c r="D83" s="310">
        <v>10</v>
      </c>
      <c r="E83" s="341">
        <v>150</v>
      </c>
      <c r="F83" s="220">
        <f>D83*E83</f>
        <v>1500</v>
      </c>
    </row>
    <row r="84" spans="1:6" s="13" customFormat="1" ht="15" customHeight="1" x14ac:dyDescent="0.35">
      <c r="A84" s="36"/>
      <c r="B84" s="49"/>
      <c r="C84" s="26"/>
      <c r="D84" s="310"/>
      <c r="E84" s="311"/>
      <c r="F84" s="310"/>
    </row>
    <row r="85" spans="1:6" s="12" customFormat="1" ht="46.5" x14ac:dyDescent="0.35">
      <c r="A85" s="9" t="s">
        <v>28</v>
      </c>
      <c r="B85" s="61" t="s">
        <v>355</v>
      </c>
      <c r="C85" s="287" t="s">
        <v>326</v>
      </c>
      <c r="D85" s="310">
        <v>5</v>
      </c>
      <c r="E85" s="341">
        <v>100</v>
      </c>
      <c r="F85" s="310">
        <f>D85*E85</f>
        <v>500</v>
      </c>
    </row>
    <row r="86" spans="1:6" s="12" customFormat="1" ht="15.5" x14ac:dyDescent="0.35">
      <c r="A86" s="9"/>
      <c r="B86" s="61"/>
      <c r="C86" s="287"/>
      <c r="D86" s="220"/>
      <c r="E86" s="299"/>
      <c r="F86" s="220"/>
    </row>
    <row r="87" spans="1:6" s="12" customFormat="1" ht="56" customHeight="1" x14ac:dyDescent="0.35">
      <c r="A87" s="9" t="s">
        <v>239</v>
      </c>
      <c r="B87" s="516" t="s">
        <v>668</v>
      </c>
      <c r="C87" s="516"/>
      <c r="D87" s="516"/>
      <c r="E87" s="516"/>
      <c r="F87" s="516"/>
    </row>
    <row r="88" spans="1:6" s="12" customFormat="1" ht="15" customHeight="1" x14ac:dyDescent="0.35">
      <c r="A88" s="9"/>
      <c r="B88" s="61"/>
      <c r="C88" s="287"/>
      <c r="D88" s="220"/>
      <c r="E88" s="299"/>
      <c r="F88" s="220"/>
    </row>
    <row r="89" spans="1:6" s="12" customFormat="1" ht="15" customHeight="1" x14ac:dyDescent="0.35">
      <c r="A89" s="35"/>
      <c r="B89" s="269" t="s">
        <v>37</v>
      </c>
      <c r="C89" s="270"/>
      <c r="D89" s="239"/>
      <c r="E89" s="271"/>
      <c r="F89" s="239">
        <f>SUM(F39:F85)</f>
        <v>2000</v>
      </c>
    </row>
    <row r="90" spans="1:6" s="12" customFormat="1" ht="15" customHeight="1" x14ac:dyDescent="0.35">
      <c r="A90" s="35"/>
      <c r="B90" s="313"/>
      <c r="C90" s="26"/>
      <c r="D90" s="221"/>
      <c r="E90" s="309"/>
      <c r="F90" s="221"/>
    </row>
    <row r="91" spans="1:6" s="12" customFormat="1" ht="15" customHeight="1" x14ac:dyDescent="0.35">
      <c r="A91" s="35"/>
      <c r="B91" s="313"/>
      <c r="C91" s="26"/>
      <c r="D91" s="221"/>
      <c r="E91" s="309"/>
      <c r="F91" s="221"/>
    </row>
    <row r="92" spans="1:6" s="12" customFormat="1" ht="15" customHeight="1" x14ac:dyDescent="0.35">
      <c r="A92" s="11" t="s">
        <v>21</v>
      </c>
      <c r="B92" s="49" t="s">
        <v>25</v>
      </c>
      <c r="C92" s="26"/>
      <c r="D92" s="221"/>
      <c r="E92" s="309"/>
      <c r="F92" s="221"/>
    </row>
    <row r="93" spans="1:6" s="12" customFormat="1" ht="49.5" customHeight="1" x14ac:dyDescent="0.35">
      <c r="A93" s="11"/>
      <c r="B93" s="502" t="s">
        <v>113</v>
      </c>
      <c r="C93" s="502"/>
      <c r="D93" s="502"/>
      <c r="E93" s="502"/>
      <c r="F93" s="502"/>
    </row>
    <row r="94" spans="1:6" s="12" customFormat="1" ht="15" customHeight="1" x14ac:dyDescent="0.35">
      <c r="A94" s="11" t="s">
        <v>38</v>
      </c>
      <c r="B94" s="49" t="s">
        <v>39</v>
      </c>
      <c r="C94" s="26"/>
      <c r="D94" s="221"/>
      <c r="E94" s="309"/>
      <c r="F94" s="221"/>
    </row>
    <row r="95" spans="1:6" s="12" customFormat="1" ht="15" customHeight="1" x14ac:dyDescent="0.35">
      <c r="A95" s="11"/>
      <c r="B95" s="49"/>
      <c r="C95" s="26"/>
      <c r="D95" s="221"/>
      <c r="E95" s="309"/>
      <c r="F95" s="221"/>
    </row>
    <row r="96" spans="1:6" s="12" customFormat="1" ht="31" x14ac:dyDescent="0.35">
      <c r="A96" s="34" t="s">
        <v>70</v>
      </c>
      <c r="B96" s="61" t="s">
        <v>71</v>
      </c>
      <c r="C96" s="298" t="s">
        <v>60</v>
      </c>
      <c r="D96" s="220">
        <v>388.7</v>
      </c>
      <c r="E96" s="299"/>
      <c r="F96" s="220">
        <f>D96*E96</f>
        <v>0</v>
      </c>
    </row>
    <row r="97" spans="1:6" s="12" customFormat="1" ht="15" customHeight="1" x14ac:dyDescent="0.35">
      <c r="A97" s="11"/>
      <c r="B97" s="49"/>
      <c r="C97" s="26"/>
      <c r="D97" s="221"/>
      <c r="E97" s="309"/>
      <c r="F97" s="221"/>
    </row>
    <row r="98" spans="1:6" s="12" customFormat="1" ht="31" x14ac:dyDescent="0.35">
      <c r="A98" s="9" t="s">
        <v>29</v>
      </c>
      <c r="B98" s="297" t="s">
        <v>327</v>
      </c>
      <c r="C98" s="298" t="s">
        <v>60</v>
      </c>
      <c r="D98" s="220">
        <v>1218.3791199999998</v>
      </c>
      <c r="E98" s="299"/>
      <c r="F98" s="220">
        <f>D98*E98</f>
        <v>0</v>
      </c>
    </row>
    <row r="99" spans="1:6" s="12" customFormat="1" ht="15" customHeight="1" x14ac:dyDescent="0.35">
      <c r="A99" s="9"/>
      <c r="B99" s="297"/>
      <c r="C99" s="298"/>
      <c r="D99" s="220"/>
      <c r="E99" s="299"/>
      <c r="F99" s="220"/>
    </row>
    <row r="100" spans="1:6" s="12" customFormat="1" ht="46.5" x14ac:dyDescent="0.35">
      <c r="A100" s="9" t="s">
        <v>115</v>
      </c>
      <c r="B100" s="297" t="s">
        <v>427</v>
      </c>
      <c r="C100" s="298" t="s">
        <v>60</v>
      </c>
      <c r="D100" s="220">
        <v>234.64599999999999</v>
      </c>
      <c r="E100" s="314"/>
      <c r="F100" s="220">
        <f>D100*E100</f>
        <v>0</v>
      </c>
    </row>
    <row r="101" spans="1:6" s="12" customFormat="1" ht="15.5" x14ac:dyDescent="0.35">
      <c r="A101" s="9"/>
      <c r="B101" s="297"/>
      <c r="C101" s="298"/>
      <c r="D101" s="220"/>
      <c r="E101" s="314"/>
      <c r="F101" s="220"/>
    </row>
    <row r="102" spans="1:6" s="12" customFormat="1" ht="31" x14ac:dyDescent="0.35">
      <c r="A102" s="9" t="s">
        <v>133</v>
      </c>
      <c r="B102" s="297" t="s">
        <v>132</v>
      </c>
      <c r="C102" s="298" t="s">
        <v>60</v>
      </c>
      <c r="D102" s="220">
        <v>10</v>
      </c>
      <c r="E102" s="314"/>
      <c r="F102" s="220">
        <f>D102*E102</f>
        <v>0</v>
      </c>
    </row>
    <row r="103" spans="1:6" s="12" customFormat="1" ht="15" customHeight="1" x14ac:dyDescent="0.35">
      <c r="A103" s="9"/>
      <c r="B103" s="297"/>
      <c r="C103" s="298"/>
      <c r="D103" s="220"/>
      <c r="E103" s="299"/>
      <c r="F103" s="220"/>
    </row>
    <row r="104" spans="1:6" s="12" customFormat="1" ht="15" customHeight="1" x14ac:dyDescent="0.35">
      <c r="A104" s="11" t="s">
        <v>40</v>
      </c>
      <c r="B104" s="49" t="s">
        <v>41</v>
      </c>
      <c r="C104" s="26"/>
      <c r="D104" s="220"/>
      <c r="E104" s="309"/>
      <c r="F104" s="221"/>
    </row>
    <row r="105" spans="1:6" s="12" customFormat="1" ht="15" customHeight="1" x14ac:dyDescent="0.35">
      <c r="A105" s="11"/>
      <c r="B105" s="49"/>
      <c r="C105" s="26"/>
      <c r="D105" s="221"/>
      <c r="E105" s="309"/>
      <c r="F105" s="221"/>
    </row>
    <row r="106" spans="1:6" s="12" customFormat="1" ht="31" x14ac:dyDescent="0.35">
      <c r="A106" s="9" t="s">
        <v>134</v>
      </c>
      <c r="B106" s="61" t="s">
        <v>72</v>
      </c>
      <c r="C106" s="298" t="s">
        <v>59</v>
      </c>
      <c r="D106" s="220">
        <v>1618.27916</v>
      </c>
      <c r="E106" s="299"/>
      <c r="F106" s="220">
        <f>D106*E106</f>
        <v>0</v>
      </c>
    </row>
    <row r="107" spans="1:6" s="12" customFormat="1" ht="15" customHeight="1" x14ac:dyDescent="0.35">
      <c r="A107" s="9"/>
      <c r="B107" s="61"/>
      <c r="C107" s="298"/>
      <c r="D107" s="220"/>
      <c r="E107" s="299"/>
      <c r="F107" s="220"/>
    </row>
    <row r="108" spans="1:6" s="12" customFormat="1" ht="15" customHeight="1" x14ac:dyDescent="0.35">
      <c r="A108" s="11" t="s">
        <v>110</v>
      </c>
      <c r="B108" s="49" t="s">
        <v>109</v>
      </c>
      <c r="C108" s="298"/>
      <c r="D108" s="220"/>
      <c r="E108" s="299"/>
      <c r="F108" s="220"/>
    </row>
    <row r="109" spans="1:6" s="12" customFormat="1" ht="15" customHeight="1" x14ac:dyDescent="0.35">
      <c r="A109" s="11"/>
      <c r="B109" s="49"/>
      <c r="C109" s="298"/>
      <c r="D109" s="220"/>
      <c r="E109" s="299"/>
      <c r="F109" s="220"/>
    </row>
    <row r="110" spans="1:6" s="12" customFormat="1" ht="45.75" customHeight="1" x14ac:dyDescent="0.35">
      <c r="A110" s="315" t="s">
        <v>257</v>
      </c>
      <c r="B110" s="307" t="s">
        <v>258</v>
      </c>
      <c r="C110" s="298" t="s">
        <v>59</v>
      </c>
      <c r="D110" s="220">
        <v>1668.87716</v>
      </c>
      <c r="E110" s="299"/>
      <c r="F110" s="220">
        <f>D110*E110</f>
        <v>0</v>
      </c>
    </row>
    <row r="111" spans="1:6" s="12" customFormat="1" ht="15" customHeight="1" x14ac:dyDescent="0.35">
      <c r="A111" s="9"/>
      <c r="B111" s="61"/>
      <c r="C111" s="298"/>
      <c r="D111" s="220"/>
      <c r="E111" s="299"/>
      <c r="F111" s="220"/>
    </row>
    <row r="112" spans="1:6" s="12" customFormat="1" ht="31" x14ac:dyDescent="0.35">
      <c r="A112" s="11" t="s">
        <v>73</v>
      </c>
      <c r="B112" s="49" t="s">
        <v>74</v>
      </c>
      <c r="C112" s="298"/>
      <c r="D112" s="220"/>
      <c r="E112" s="299"/>
      <c r="F112" s="220"/>
    </row>
    <row r="113" spans="1:6" s="12" customFormat="1" ht="15.5" x14ac:dyDescent="0.35">
      <c r="A113" s="11"/>
      <c r="B113" s="49"/>
      <c r="C113" s="298"/>
      <c r="D113" s="220"/>
      <c r="E113" s="299"/>
      <c r="F113" s="220"/>
    </row>
    <row r="114" spans="1:6" s="12" customFormat="1" ht="31" x14ac:dyDescent="0.35">
      <c r="A114" s="315" t="s">
        <v>228</v>
      </c>
      <c r="B114" s="48" t="s">
        <v>507</v>
      </c>
      <c r="C114" s="298" t="s">
        <v>60</v>
      </c>
      <c r="D114" s="310">
        <v>80.421999999999997</v>
      </c>
      <c r="E114" s="311"/>
      <c r="F114" s="220">
        <f>D114*E114</f>
        <v>0</v>
      </c>
    </row>
    <row r="115" spans="1:6" s="12" customFormat="1" ht="15" customHeight="1" x14ac:dyDescent="0.35">
      <c r="A115" s="34"/>
      <c r="B115" s="61"/>
      <c r="C115" s="298"/>
      <c r="D115" s="220"/>
      <c r="E115" s="299"/>
      <c r="F115" s="220"/>
    </row>
    <row r="116" spans="1:6" s="12" customFormat="1" ht="62" x14ac:dyDescent="0.35">
      <c r="A116" s="9" t="s">
        <v>259</v>
      </c>
      <c r="B116" s="61" t="s">
        <v>514</v>
      </c>
      <c r="C116" s="298" t="s">
        <v>59</v>
      </c>
      <c r="D116" s="220">
        <v>1386.5108760000001</v>
      </c>
      <c r="E116" s="299"/>
      <c r="F116" s="220">
        <f>D116*E116</f>
        <v>0</v>
      </c>
    </row>
    <row r="117" spans="1:6" s="12" customFormat="1" ht="15" customHeight="1" x14ac:dyDescent="0.35">
      <c r="A117" s="34"/>
      <c r="B117" s="61"/>
      <c r="C117" s="298"/>
      <c r="D117" s="220"/>
      <c r="E117" s="299"/>
      <c r="F117" s="220"/>
    </row>
    <row r="118" spans="1:6" s="12" customFormat="1" ht="15" customHeight="1" x14ac:dyDescent="0.35">
      <c r="A118" s="11" t="s">
        <v>75</v>
      </c>
      <c r="B118" s="49" t="s">
        <v>108</v>
      </c>
      <c r="C118" s="298"/>
      <c r="D118" s="220"/>
      <c r="E118" s="299"/>
      <c r="F118" s="220"/>
    </row>
    <row r="119" spans="1:6" s="12" customFormat="1" ht="15" customHeight="1" x14ac:dyDescent="0.35">
      <c r="A119" s="9"/>
      <c r="B119" s="61"/>
      <c r="C119" s="298"/>
      <c r="D119" s="220"/>
      <c r="E119" s="299"/>
      <c r="F119" s="220"/>
    </row>
    <row r="120" spans="1:6" s="12" customFormat="1" ht="31" x14ac:dyDescent="0.35">
      <c r="A120" s="9" t="s">
        <v>76</v>
      </c>
      <c r="B120" s="61" t="s">
        <v>77</v>
      </c>
      <c r="C120" s="298" t="s">
        <v>59</v>
      </c>
      <c r="D120" s="220">
        <v>866.93600000000004</v>
      </c>
      <c r="E120" s="299"/>
      <c r="F120" s="220">
        <f>D120*E120</f>
        <v>0</v>
      </c>
    </row>
    <row r="121" spans="1:6" s="12" customFormat="1" ht="15.5" x14ac:dyDescent="0.35">
      <c r="A121" s="9"/>
      <c r="B121" s="61"/>
      <c r="C121" s="298"/>
      <c r="D121" s="220"/>
      <c r="E121" s="299"/>
      <c r="F121" s="220"/>
    </row>
    <row r="122" spans="1:6" s="12" customFormat="1" ht="18.5" x14ac:dyDescent="0.35">
      <c r="A122" s="9" t="s">
        <v>128</v>
      </c>
      <c r="B122" s="61" t="s">
        <v>127</v>
      </c>
      <c r="C122" s="298" t="s">
        <v>59</v>
      </c>
      <c r="D122" s="220">
        <v>866.93600000000004</v>
      </c>
      <c r="E122" s="299"/>
      <c r="F122" s="220">
        <f>D122*E122</f>
        <v>0</v>
      </c>
    </row>
    <row r="123" spans="1:6" s="12" customFormat="1" ht="15" customHeight="1" x14ac:dyDescent="0.35">
      <c r="A123" s="9"/>
      <c r="B123" s="61"/>
      <c r="C123" s="298"/>
      <c r="D123" s="220"/>
      <c r="E123" s="299"/>
      <c r="F123" s="220"/>
    </row>
    <row r="124" spans="1:6" s="12" customFormat="1" ht="31" x14ac:dyDescent="0.35">
      <c r="A124" s="11" t="s">
        <v>43</v>
      </c>
      <c r="B124" s="49" t="s">
        <v>42</v>
      </c>
      <c r="C124" s="26"/>
      <c r="D124" s="221"/>
      <c r="E124" s="309"/>
      <c r="F124" s="221"/>
    </row>
    <row r="125" spans="1:6" s="12" customFormat="1" ht="15.5" x14ac:dyDescent="0.35">
      <c r="A125" s="315"/>
      <c r="B125" s="48"/>
      <c r="C125" s="316"/>
      <c r="D125" s="310"/>
      <c r="E125" s="311"/>
      <c r="F125" s="220"/>
    </row>
    <row r="126" spans="1:6" s="12" customFormat="1" ht="46.5" x14ac:dyDescent="0.35">
      <c r="A126" s="315" t="s">
        <v>510</v>
      </c>
      <c r="B126" s="48" t="s">
        <v>508</v>
      </c>
      <c r="C126" s="316" t="s">
        <v>229</v>
      </c>
      <c r="D126" s="310">
        <v>2615.4452159999996</v>
      </c>
      <c r="E126" s="311"/>
      <c r="F126" s="220">
        <f>D126*E126</f>
        <v>0</v>
      </c>
    </row>
    <row r="127" spans="1:6" s="12" customFormat="1" ht="15" customHeight="1" x14ac:dyDescent="0.35">
      <c r="A127" s="11"/>
      <c r="B127" s="49"/>
      <c r="C127" s="26"/>
      <c r="D127" s="221"/>
      <c r="E127" s="309"/>
      <c r="F127" s="221"/>
    </row>
    <row r="128" spans="1:6" s="12" customFormat="1" ht="31" x14ac:dyDescent="0.35">
      <c r="A128" s="34" t="s">
        <v>65</v>
      </c>
      <c r="B128" s="61" t="s">
        <v>66</v>
      </c>
      <c r="C128" s="298" t="s">
        <v>60</v>
      </c>
      <c r="D128" s="220">
        <v>258.65959999999995</v>
      </c>
      <c r="E128" s="299"/>
      <c r="F128" s="220">
        <f>(D128*E128)</f>
        <v>0</v>
      </c>
    </row>
    <row r="129" spans="1:6" s="12" customFormat="1" ht="15.5" x14ac:dyDescent="0.35">
      <c r="A129" s="34"/>
      <c r="B129" s="61"/>
      <c r="C129" s="298"/>
      <c r="D129" s="220"/>
      <c r="E129" s="299"/>
      <c r="F129" s="220"/>
    </row>
    <row r="130" spans="1:6" s="12" customFormat="1" ht="31" x14ac:dyDescent="0.35">
      <c r="A130" s="34" t="s">
        <v>231</v>
      </c>
      <c r="B130" s="61" t="s">
        <v>230</v>
      </c>
      <c r="C130" s="298" t="s">
        <v>229</v>
      </c>
      <c r="D130" s="220">
        <v>2615.4452159999996</v>
      </c>
      <c r="E130" s="299"/>
      <c r="F130" s="220">
        <f>(D130*E130)</f>
        <v>0</v>
      </c>
    </row>
    <row r="131" spans="1:6" s="12" customFormat="1" ht="15.5" x14ac:dyDescent="0.35">
      <c r="A131" s="34"/>
      <c r="B131" s="61"/>
      <c r="C131" s="298"/>
      <c r="D131" s="220"/>
      <c r="E131" s="299"/>
      <c r="F131" s="220"/>
    </row>
    <row r="132" spans="1:6" s="12" customFormat="1" ht="31" x14ac:dyDescent="0.35">
      <c r="A132" s="34" t="s">
        <v>233</v>
      </c>
      <c r="B132" s="61" t="s">
        <v>232</v>
      </c>
      <c r="C132" s="298" t="s">
        <v>229</v>
      </c>
      <c r="D132" s="220">
        <v>149.54940000000002</v>
      </c>
      <c r="E132" s="299"/>
      <c r="F132" s="220">
        <f>(D132*E132)</f>
        <v>0</v>
      </c>
    </row>
    <row r="133" spans="1:6" s="12" customFormat="1" ht="15.5" x14ac:dyDescent="0.35">
      <c r="A133" s="34"/>
      <c r="B133" s="61"/>
      <c r="C133" s="298"/>
      <c r="D133" s="220"/>
      <c r="E133" s="299"/>
      <c r="F133" s="220"/>
    </row>
    <row r="134" spans="1:6" s="12" customFormat="1" ht="46.5" x14ac:dyDescent="0.35">
      <c r="A134" s="34" t="s">
        <v>334</v>
      </c>
      <c r="B134" s="61" t="s">
        <v>333</v>
      </c>
      <c r="C134" s="298" t="s">
        <v>229</v>
      </c>
      <c r="D134" s="220">
        <v>5.6707199999999993</v>
      </c>
      <c r="E134" s="299"/>
      <c r="F134" s="220">
        <f>(D134*E134)</f>
        <v>0</v>
      </c>
    </row>
    <row r="135" spans="1:6" s="12" customFormat="1" ht="15.5" x14ac:dyDescent="0.35">
      <c r="A135" s="34"/>
      <c r="B135" s="61"/>
      <c r="C135" s="298"/>
      <c r="D135" s="220"/>
      <c r="E135" s="299"/>
      <c r="F135" s="220"/>
    </row>
    <row r="136" spans="1:6" s="12" customFormat="1" ht="46.5" x14ac:dyDescent="0.35">
      <c r="A136" s="34" t="s">
        <v>235</v>
      </c>
      <c r="B136" s="61" t="s">
        <v>234</v>
      </c>
      <c r="C136" s="298" t="s">
        <v>229</v>
      </c>
      <c r="D136" s="220">
        <v>0.5</v>
      </c>
      <c r="E136" s="299"/>
      <c r="F136" s="220">
        <f>(D136*E136)</f>
        <v>0</v>
      </c>
    </row>
    <row r="137" spans="1:6" s="12" customFormat="1" ht="15" customHeight="1" x14ac:dyDescent="0.35">
      <c r="A137" s="11"/>
      <c r="B137" s="49"/>
      <c r="C137" s="26"/>
      <c r="D137" s="221"/>
      <c r="E137" s="309"/>
      <c r="F137" s="221"/>
    </row>
    <row r="138" spans="1:6" s="12" customFormat="1" ht="15" customHeight="1" x14ac:dyDescent="0.35">
      <c r="A138" s="9"/>
      <c r="B138" s="272" t="s">
        <v>44</v>
      </c>
      <c r="C138" s="270"/>
      <c r="D138" s="239"/>
      <c r="E138" s="271"/>
      <c r="F138" s="239">
        <f>SUM(F95:F136)</f>
        <v>0</v>
      </c>
    </row>
    <row r="139" spans="1:6" s="12" customFormat="1" ht="15" customHeight="1" x14ac:dyDescent="0.35">
      <c r="A139" s="9"/>
      <c r="B139" s="49"/>
      <c r="C139" s="26"/>
      <c r="D139" s="221"/>
      <c r="E139" s="309"/>
      <c r="F139" s="221"/>
    </row>
    <row r="140" spans="1:6" s="12" customFormat="1" ht="15" customHeight="1" x14ac:dyDescent="0.35">
      <c r="A140" s="9"/>
      <c r="B140" s="49"/>
      <c r="C140" s="26"/>
      <c r="D140" s="221"/>
      <c r="E140" s="309"/>
      <c r="F140" s="221"/>
    </row>
    <row r="141" spans="1:6" s="12" customFormat="1" ht="15" customHeight="1" x14ac:dyDescent="0.35">
      <c r="A141" s="11" t="s">
        <v>22</v>
      </c>
      <c r="B141" s="49" t="s">
        <v>27</v>
      </c>
      <c r="C141" s="26"/>
      <c r="D141" s="221"/>
      <c r="E141" s="309"/>
      <c r="F141" s="221"/>
    </row>
    <row r="142" spans="1:6" s="12" customFormat="1" ht="15" customHeight="1" x14ac:dyDescent="0.35">
      <c r="A142" s="11" t="s">
        <v>45</v>
      </c>
      <c r="B142" s="49" t="s">
        <v>46</v>
      </c>
      <c r="C142" s="26"/>
      <c r="D142" s="221"/>
      <c r="E142" s="309"/>
      <c r="F142" s="221"/>
    </row>
    <row r="143" spans="1:6" s="12" customFormat="1" ht="15" customHeight="1" x14ac:dyDescent="0.35">
      <c r="A143" s="11" t="s">
        <v>52</v>
      </c>
      <c r="B143" s="49" t="s">
        <v>53</v>
      </c>
      <c r="C143" s="26"/>
      <c r="D143" s="221"/>
      <c r="E143" s="309"/>
      <c r="F143" s="221"/>
    </row>
    <row r="144" spans="1:6" s="12" customFormat="1" ht="15" customHeight="1" x14ac:dyDescent="0.35">
      <c r="A144" s="11"/>
      <c r="B144" s="49"/>
      <c r="C144" s="26"/>
      <c r="D144" s="221"/>
      <c r="E144" s="309"/>
      <c r="F144" s="221"/>
    </row>
    <row r="145" spans="1:6" s="12" customFormat="1" ht="46.5" x14ac:dyDescent="0.35">
      <c r="A145" s="9" t="s">
        <v>78</v>
      </c>
      <c r="B145" s="61" t="s">
        <v>79</v>
      </c>
      <c r="C145" s="298" t="s">
        <v>60</v>
      </c>
      <c r="D145" s="220">
        <v>177.21955600000001</v>
      </c>
      <c r="E145" s="299"/>
      <c r="F145" s="220">
        <f>E145*D145</f>
        <v>0</v>
      </c>
    </row>
    <row r="146" spans="1:6" s="12" customFormat="1" ht="15" customHeight="1" x14ac:dyDescent="0.35">
      <c r="A146" s="9"/>
      <c r="B146" s="61"/>
      <c r="C146" s="298"/>
      <c r="D146" s="220"/>
      <c r="E146" s="299"/>
      <c r="F146" s="220"/>
    </row>
    <row r="147" spans="1:6" s="12" customFormat="1" ht="46.5" x14ac:dyDescent="0.35">
      <c r="A147" s="9" t="s">
        <v>107</v>
      </c>
      <c r="B147" s="61" t="s">
        <v>106</v>
      </c>
      <c r="C147" s="298" t="s">
        <v>60</v>
      </c>
      <c r="D147" s="220">
        <v>321.02973599999996</v>
      </c>
      <c r="E147" s="299"/>
      <c r="F147" s="220">
        <f>E147*D147</f>
        <v>0</v>
      </c>
    </row>
    <row r="148" spans="1:6" s="12" customFormat="1" ht="15" customHeight="1" x14ac:dyDescent="0.35">
      <c r="A148" s="9"/>
      <c r="B148" s="61"/>
      <c r="C148" s="298"/>
      <c r="D148" s="220"/>
      <c r="E148" s="299"/>
      <c r="F148" s="220"/>
    </row>
    <row r="149" spans="1:6" s="12" customFormat="1" ht="46.5" x14ac:dyDescent="0.35">
      <c r="A149" s="11" t="s">
        <v>122</v>
      </c>
      <c r="B149" s="317" t="s">
        <v>100</v>
      </c>
      <c r="C149" s="298"/>
      <c r="D149" s="220"/>
      <c r="E149" s="299"/>
      <c r="F149" s="220"/>
    </row>
    <row r="150" spans="1:6" s="12" customFormat="1" ht="15.5" x14ac:dyDescent="0.35">
      <c r="A150" s="315"/>
      <c r="B150" s="307"/>
      <c r="C150" s="298"/>
      <c r="D150" s="310"/>
      <c r="E150" s="311"/>
      <c r="F150" s="220"/>
    </row>
    <row r="151" spans="1:6" s="12" customFormat="1" ht="45.75" customHeight="1" x14ac:dyDescent="0.35">
      <c r="A151" s="315" t="s">
        <v>264</v>
      </c>
      <c r="B151" s="318" t="s">
        <v>265</v>
      </c>
      <c r="C151" s="298" t="s">
        <v>59</v>
      </c>
      <c r="D151" s="310">
        <v>124.13120000000001</v>
      </c>
      <c r="E151" s="311"/>
      <c r="F151" s="220">
        <f>E151*D151</f>
        <v>0</v>
      </c>
    </row>
    <row r="152" spans="1:6" s="12" customFormat="1" ht="15.5" x14ac:dyDescent="0.35">
      <c r="A152" s="61"/>
      <c r="B152" s="61"/>
      <c r="C152" s="298"/>
      <c r="D152" s="220"/>
      <c r="E152" s="299"/>
      <c r="F152" s="220"/>
    </row>
    <row r="153" spans="1:6" s="12" customFormat="1" ht="46.5" x14ac:dyDescent="0.35">
      <c r="A153" s="61" t="s">
        <v>266</v>
      </c>
      <c r="B153" s="318" t="s">
        <v>267</v>
      </c>
      <c r="C153" s="298" t="s">
        <v>59</v>
      </c>
      <c r="D153" s="220">
        <v>902.33900000000006</v>
      </c>
      <c r="E153" s="299"/>
      <c r="F153" s="220">
        <f>E153*D153</f>
        <v>0</v>
      </c>
    </row>
    <row r="154" spans="1:6" s="12" customFormat="1" ht="15.5" x14ac:dyDescent="0.35">
      <c r="A154" s="61"/>
      <c r="B154" s="61"/>
      <c r="C154" s="298"/>
      <c r="D154" s="220"/>
      <c r="E154" s="299"/>
      <c r="F154" s="220"/>
    </row>
    <row r="155" spans="1:6" s="12" customFormat="1" ht="15" customHeight="1" x14ac:dyDescent="0.35">
      <c r="A155" s="11" t="s">
        <v>47</v>
      </c>
      <c r="B155" s="49" t="s">
        <v>48</v>
      </c>
      <c r="C155" s="26"/>
      <c r="D155" s="221"/>
      <c r="E155" s="309"/>
      <c r="F155" s="221"/>
    </row>
    <row r="156" spans="1:6" s="12" customFormat="1" ht="15" customHeight="1" x14ac:dyDescent="0.35">
      <c r="A156" s="11" t="s">
        <v>49</v>
      </c>
      <c r="B156" s="49" t="s">
        <v>50</v>
      </c>
      <c r="C156" s="26"/>
      <c r="D156" s="221"/>
      <c r="E156" s="309"/>
      <c r="F156" s="221"/>
    </row>
    <row r="157" spans="1:6" s="12" customFormat="1" ht="15" customHeight="1" x14ac:dyDescent="0.35">
      <c r="A157" s="11"/>
      <c r="B157" s="49"/>
      <c r="C157" s="26"/>
      <c r="D157" s="221"/>
      <c r="E157" s="309"/>
      <c r="F157" s="221"/>
    </row>
    <row r="158" spans="1:6" s="12" customFormat="1" ht="45.75" customHeight="1" x14ac:dyDescent="0.35">
      <c r="A158" s="315" t="s">
        <v>268</v>
      </c>
      <c r="B158" s="307" t="s">
        <v>269</v>
      </c>
      <c r="C158" s="298" t="s">
        <v>59</v>
      </c>
      <c r="D158" s="310">
        <v>124.13120000000001</v>
      </c>
      <c r="E158" s="311"/>
      <c r="F158" s="220">
        <f>E158*D158</f>
        <v>0</v>
      </c>
    </row>
    <row r="159" spans="1:6" s="12" customFormat="1" ht="15" customHeight="1" x14ac:dyDescent="0.35">
      <c r="A159" s="11"/>
      <c r="B159" s="49"/>
      <c r="C159" s="26"/>
      <c r="D159" s="221"/>
      <c r="E159" s="309"/>
      <c r="F159" s="221"/>
    </row>
    <row r="160" spans="1:6" s="12" customFormat="1" ht="46.5" x14ac:dyDescent="0.35">
      <c r="A160" s="9" t="s">
        <v>84</v>
      </c>
      <c r="B160" s="61" t="s">
        <v>135</v>
      </c>
      <c r="C160" s="298" t="s">
        <v>59</v>
      </c>
      <c r="D160" s="220">
        <v>743.71569999999997</v>
      </c>
      <c r="E160" s="299"/>
      <c r="F160" s="220">
        <f>(D160*E160)</f>
        <v>0</v>
      </c>
    </row>
    <row r="161" spans="1:6" s="12" customFormat="1" ht="15" customHeight="1" x14ac:dyDescent="0.35">
      <c r="A161" s="9"/>
      <c r="B161" s="61"/>
      <c r="C161" s="298"/>
      <c r="D161" s="220"/>
      <c r="E161" s="299"/>
      <c r="F161" s="220"/>
    </row>
    <row r="162" spans="1:6" s="12" customFormat="1" ht="46.5" x14ac:dyDescent="0.35">
      <c r="A162" s="9" t="s">
        <v>119</v>
      </c>
      <c r="B162" s="61" t="s">
        <v>118</v>
      </c>
      <c r="C162" s="298" t="s">
        <v>59</v>
      </c>
      <c r="D162" s="220">
        <v>931.14700000000005</v>
      </c>
      <c r="E162" s="299"/>
      <c r="F162" s="220">
        <f>(D162*E162)</f>
        <v>0</v>
      </c>
    </row>
    <row r="163" spans="1:6" s="12" customFormat="1" ht="15.5" x14ac:dyDescent="0.35">
      <c r="A163" s="9"/>
      <c r="B163" s="61"/>
      <c r="C163" s="298"/>
      <c r="D163" s="220"/>
      <c r="E163" s="299"/>
      <c r="F163" s="220"/>
    </row>
    <row r="164" spans="1:6" s="12" customFormat="1" ht="31" x14ac:dyDescent="0.35">
      <c r="A164" s="9" t="s">
        <v>516</v>
      </c>
      <c r="B164" s="61" t="s">
        <v>392</v>
      </c>
      <c r="C164" s="298" t="s">
        <v>59</v>
      </c>
      <c r="D164" s="220">
        <v>241.10000000000002</v>
      </c>
      <c r="E164" s="299"/>
      <c r="F164" s="220">
        <f>(D164*E164)</f>
        <v>0</v>
      </c>
    </row>
    <row r="165" spans="1:6" s="12" customFormat="1" ht="15" customHeight="1" x14ac:dyDescent="0.35">
      <c r="A165" s="9"/>
      <c r="B165" s="49"/>
      <c r="C165" s="26"/>
      <c r="D165" s="221"/>
      <c r="E165" s="309"/>
      <c r="F165" s="221"/>
    </row>
    <row r="166" spans="1:6" s="12" customFormat="1" ht="15" customHeight="1" x14ac:dyDescent="0.35">
      <c r="A166" s="11" t="s">
        <v>105</v>
      </c>
      <c r="B166" s="49" t="s">
        <v>104</v>
      </c>
      <c r="C166" s="298"/>
      <c r="D166" s="220"/>
      <c r="E166" s="299"/>
      <c r="F166" s="220"/>
    </row>
    <row r="167" spans="1:6" s="12" customFormat="1" ht="15" customHeight="1" x14ac:dyDescent="0.35">
      <c r="A167" s="11" t="s">
        <v>67</v>
      </c>
      <c r="B167" s="319" t="s">
        <v>68</v>
      </c>
      <c r="C167" s="26"/>
      <c r="D167" s="221"/>
      <c r="E167" s="309"/>
      <c r="F167" s="221"/>
    </row>
    <row r="168" spans="1:6" s="12" customFormat="1" ht="15" customHeight="1" x14ac:dyDescent="0.35">
      <c r="A168" s="320"/>
      <c r="B168" s="61"/>
      <c r="C168" s="298"/>
      <c r="D168" s="122"/>
      <c r="E168" s="314"/>
      <c r="F168" s="122"/>
    </row>
    <row r="169" spans="1:6" s="12" customFormat="1" ht="77.5" x14ac:dyDescent="0.35">
      <c r="A169" s="302" t="s">
        <v>80</v>
      </c>
      <c r="B169" s="48" t="s">
        <v>148</v>
      </c>
      <c r="C169" s="316" t="s">
        <v>88</v>
      </c>
      <c r="D169" s="220">
        <v>131.20000000000002</v>
      </c>
      <c r="E169" s="321"/>
      <c r="F169" s="312">
        <f>D169*E169</f>
        <v>0</v>
      </c>
    </row>
    <row r="170" spans="1:6" s="12" customFormat="1" ht="15" customHeight="1" x14ac:dyDescent="0.35">
      <c r="A170" s="11"/>
      <c r="B170" s="49"/>
      <c r="C170" s="26"/>
      <c r="D170" s="221"/>
      <c r="E170" s="309"/>
      <c r="F170" s="221"/>
    </row>
    <row r="171" spans="1:6" s="12" customFormat="1" ht="77.5" x14ac:dyDescent="0.35">
      <c r="A171" s="9" t="s">
        <v>81</v>
      </c>
      <c r="B171" s="61" t="s">
        <v>149</v>
      </c>
      <c r="C171" s="298" t="s">
        <v>88</v>
      </c>
      <c r="D171" s="220">
        <v>70.599999999999994</v>
      </c>
      <c r="E171" s="299"/>
      <c r="F171" s="220">
        <f>(D171*E171)</f>
        <v>0</v>
      </c>
    </row>
    <row r="172" spans="1:6" s="12" customFormat="1" ht="15.5" x14ac:dyDescent="0.35">
      <c r="A172" s="9"/>
      <c r="B172" s="61"/>
      <c r="C172" s="298"/>
      <c r="D172" s="220"/>
      <c r="E172" s="299"/>
      <c r="F172" s="220"/>
    </row>
    <row r="173" spans="1:6" s="12" customFormat="1" ht="46.5" x14ac:dyDescent="0.35">
      <c r="A173" s="9" t="s">
        <v>513</v>
      </c>
      <c r="B173" s="61" t="s">
        <v>512</v>
      </c>
      <c r="C173" s="298" t="s">
        <v>88</v>
      </c>
      <c r="D173" s="122">
        <v>11.6</v>
      </c>
      <c r="E173" s="299"/>
      <c r="F173" s="220">
        <f>(D173*E173)</f>
        <v>0</v>
      </c>
    </row>
    <row r="174" spans="1:6" s="12" customFormat="1" ht="15.5" x14ac:dyDescent="0.35">
      <c r="A174" s="9"/>
      <c r="B174" s="61"/>
      <c r="C174" s="298"/>
      <c r="D174" s="220"/>
      <c r="E174" s="299"/>
      <c r="F174" s="220"/>
    </row>
    <row r="175" spans="1:6" s="12" customFormat="1" ht="15.5" x14ac:dyDescent="0.35">
      <c r="A175" s="322" t="s">
        <v>318</v>
      </c>
      <c r="B175" s="323" t="s">
        <v>319</v>
      </c>
      <c r="C175" s="298"/>
      <c r="D175" s="220"/>
      <c r="E175" s="299"/>
      <c r="F175" s="220"/>
    </row>
    <row r="176" spans="1:6" s="12" customFormat="1" ht="15.5" x14ac:dyDescent="0.35">
      <c r="A176" s="9"/>
      <c r="B176" s="61"/>
      <c r="C176" s="298"/>
      <c r="D176" s="220"/>
      <c r="E176" s="299"/>
      <c r="F176" s="220"/>
    </row>
    <row r="177" spans="1:6" s="12" customFormat="1" ht="62" x14ac:dyDescent="0.35">
      <c r="A177" s="9" t="s">
        <v>270</v>
      </c>
      <c r="B177" s="48" t="s">
        <v>515</v>
      </c>
      <c r="C177" s="298" t="s">
        <v>88</v>
      </c>
      <c r="D177" s="220">
        <v>168.2</v>
      </c>
      <c r="E177" s="299"/>
      <c r="F177" s="220">
        <f>(D177*E177)</f>
        <v>0</v>
      </c>
    </row>
    <row r="178" spans="1:6" s="12" customFormat="1" ht="15" customHeight="1" x14ac:dyDescent="0.35">
      <c r="A178" s="23"/>
      <c r="B178" s="48"/>
      <c r="C178" s="324"/>
      <c r="D178" s="220"/>
      <c r="E178" s="310"/>
      <c r="F178" s="310"/>
    </row>
    <row r="179" spans="1:6" s="12" customFormat="1" ht="15" customHeight="1" x14ac:dyDescent="0.35">
      <c r="A179" s="11" t="s">
        <v>121</v>
      </c>
      <c r="B179" s="325" t="s">
        <v>116</v>
      </c>
      <c r="C179" s="324"/>
      <c r="D179" s="310"/>
      <c r="E179" s="310"/>
      <c r="F179" s="310"/>
    </row>
    <row r="180" spans="1:6" s="12" customFormat="1" ht="15" customHeight="1" x14ac:dyDescent="0.35">
      <c r="A180" s="11"/>
      <c r="B180" s="325"/>
      <c r="C180" s="324"/>
      <c r="D180" s="310"/>
      <c r="E180" s="310"/>
      <c r="F180" s="310"/>
    </row>
    <row r="181" spans="1:6" s="12" customFormat="1" ht="31" x14ac:dyDescent="0.35">
      <c r="A181" s="23" t="s">
        <v>412</v>
      </c>
      <c r="B181" s="303" t="s">
        <v>411</v>
      </c>
      <c r="C181" s="287" t="s">
        <v>321</v>
      </c>
      <c r="D181" s="310">
        <v>19.41</v>
      </c>
      <c r="E181" s="310"/>
      <c r="F181" s="220">
        <f>(D181*E181)</f>
        <v>0</v>
      </c>
    </row>
    <row r="182" spans="1:6" s="12" customFormat="1" ht="15.5" x14ac:dyDescent="0.35">
      <c r="A182" s="23"/>
      <c r="B182" s="303"/>
      <c r="C182" s="287"/>
      <c r="D182" s="310"/>
      <c r="E182" s="310"/>
      <c r="F182" s="220"/>
    </row>
    <row r="183" spans="1:6" s="12" customFormat="1" ht="46.5" x14ac:dyDescent="0.35">
      <c r="A183" s="23" t="s">
        <v>271</v>
      </c>
      <c r="B183" s="48" t="s">
        <v>272</v>
      </c>
      <c r="C183" s="287" t="s">
        <v>321</v>
      </c>
      <c r="D183" s="310">
        <v>24.060000000000002</v>
      </c>
      <c r="E183" s="310"/>
      <c r="F183" s="220">
        <f>(D183*E183)</f>
        <v>0</v>
      </c>
    </row>
    <row r="184" spans="1:6" s="12" customFormat="1" ht="15" customHeight="1" x14ac:dyDescent="0.35">
      <c r="A184" s="23"/>
      <c r="B184" s="48"/>
      <c r="C184" s="298"/>
      <c r="D184" s="310"/>
      <c r="E184" s="310"/>
      <c r="F184" s="310"/>
    </row>
    <row r="185" spans="1:6" s="12" customFormat="1" ht="31" x14ac:dyDescent="0.35">
      <c r="A185" s="23" t="s">
        <v>124</v>
      </c>
      <c r="B185" s="48" t="s">
        <v>123</v>
      </c>
      <c r="C185" s="298" t="s">
        <v>59</v>
      </c>
      <c r="D185" s="310">
        <v>16</v>
      </c>
      <c r="E185" s="310"/>
      <c r="F185" s="310">
        <f>D185*E185</f>
        <v>0</v>
      </c>
    </row>
    <row r="186" spans="1:6" s="12" customFormat="1" ht="15" customHeight="1" x14ac:dyDescent="0.35">
      <c r="A186" s="23"/>
      <c r="B186" s="48"/>
      <c r="C186" s="298"/>
      <c r="D186" s="310"/>
      <c r="E186" s="310"/>
      <c r="F186" s="310"/>
    </row>
    <row r="187" spans="1:6" s="12" customFormat="1" ht="15" customHeight="1" x14ac:dyDescent="0.35">
      <c r="A187" s="11"/>
      <c r="B187" s="272" t="s">
        <v>51</v>
      </c>
      <c r="C187" s="270"/>
      <c r="D187" s="239"/>
      <c r="E187" s="271"/>
      <c r="F187" s="239">
        <f>SUM(F145:F185)</f>
        <v>0</v>
      </c>
    </row>
    <row r="188" spans="1:6" s="12" customFormat="1" ht="15" customHeight="1" x14ac:dyDescent="0.35">
      <c r="A188" s="11"/>
      <c r="B188" s="49"/>
      <c r="C188" s="26"/>
      <c r="D188" s="221"/>
      <c r="E188" s="309"/>
      <c r="F188" s="221"/>
    </row>
    <row r="189" spans="1:6" s="12" customFormat="1" ht="15" customHeight="1" x14ac:dyDescent="0.35">
      <c r="A189" s="11"/>
      <c r="B189" s="49"/>
      <c r="C189" s="26"/>
      <c r="D189" s="221"/>
      <c r="E189" s="309"/>
      <c r="F189" s="221"/>
    </row>
    <row r="190" spans="1:6" s="12" customFormat="1" ht="15" customHeight="1" x14ac:dyDescent="0.35">
      <c r="A190" s="11" t="s">
        <v>89</v>
      </c>
      <c r="B190" s="49" t="s">
        <v>90</v>
      </c>
      <c r="C190" s="26"/>
      <c r="D190" s="221"/>
      <c r="E190" s="309"/>
      <c r="F190" s="221"/>
    </row>
    <row r="191" spans="1:6" s="12" customFormat="1" ht="51.75" customHeight="1" x14ac:dyDescent="0.35">
      <c r="A191" s="11"/>
      <c r="B191" s="502" t="s">
        <v>114</v>
      </c>
      <c r="C191" s="502"/>
      <c r="D191" s="502"/>
      <c r="E191" s="502"/>
      <c r="F191" s="502"/>
    </row>
    <row r="192" spans="1:6" s="12" customFormat="1" ht="15.5" x14ac:dyDescent="0.35">
      <c r="A192" s="11" t="s">
        <v>161</v>
      </c>
      <c r="B192" s="326" t="s">
        <v>162</v>
      </c>
      <c r="C192" s="289"/>
      <c r="D192" s="289"/>
      <c r="E192" s="289"/>
      <c r="F192" s="289"/>
    </row>
    <row r="193" spans="1:6" s="12" customFormat="1" ht="15" customHeight="1" x14ac:dyDescent="0.35">
      <c r="A193" s="11"/>
      <c r="B193" s="326"/>
      <c r="C193" s="289"/>
      <c r="D193" s="289"/>
      <c r="E193" s="289"/>
      <c r="F193" s="289"/>
    </row>
    <row r="194" spans="1:6" s="12" customFormat="1" ht="93" x14ac:dyDescent="0.35">
      <c r="A194" s="315" t="s">
        <v>338</v>
      </c>
      <c r="B194" s="289" t="s">
        <v>337</v>
      </c>
      <c r="C194" s="298" t="s">
        <v>88</v>
      </c>
      <c r="D194" s="327">
        <v>309.58199999999999</v>
      </c>
      <c r="E194" s="327"/>
      <c r="F194" s="220">
        <f>D194*E194</f>
        <v>0</v>
      </c>
    </row>
    <row r="195" spans="1:6" s="12" customFormat="1" ht="15" customHeight="1" x14ac:dyDescent="0.35">
      <c r="A195" s="11"/>
      <c r="B195" s="289"/>
      <c r="C195" s="289"/>
      <c r="D195" s="289"/>
      <c r="E195" s="289"/>
      <c r="F195" s="289"/>
    </row>
    <row r="196" spans="1:6" s="12" customFormat="1" ht="31" x14ac:dyDescent="0.35">
      <c r="A196" s="11" t="s">
        <v>91</v>
      </c>
      <c r="B196" s="49" t="s">
        <v>92</v>
      </c>
      <c r="C196" s="298"/>
      <c r="D196" s="220"/>
      <c r="E196" s="299"/>
      <c r="F196" s="220"/>
    </row>
    <row r="197" spans="1:6" s="12" customFormat="1" ht="15" customHeight="1" x14ac:dyDescent="0.35">
      <c r="A197" s="9"/>
      <c r="B197" s="61"/>
      <c r="C197" s="298"/>
      <c r="D197" s="220"/>
      <c r="E197" s="299"/>
      <c r="F197" s="220"/>
    </row>
    <row r="198" spans="1:6" s="12" customFormat="1" ht="77.5" x14ac:dyDescent="0.35">
      <c r="A198" s="9" t="s">
        <v>136</v>
      </c>
      <c r="B198" s="61" t="s">
        <v>185</v>
      </c>
      <c r="C198" s="287" t="s">
        <v>88</v>
      </c>
      <c r="D198" s="220">
        <v>4.43</v>
      </c>
      <c r="E198" s="299"/>
      <c r="F198" s="220">
        <f>D198*E198</f>
        <v>0</v>
      </c>
    </row>
    <row r="199" spans="1:6" s="12" customFormat="1" ht="15" customHeight="1" x14ac:dyDescent="0.35">
      <c r="A199" s="9"/>
      <c r="B199" s="61"/>
      <c r="C199" s="287"/>
      <c r="D199" s="220"/>
      <c r="E199" s="299"/>
      <c r="F199" s="220"/>
    </row>
    <row r="200" spans="1:6" s="12" customFormat="1" ht="46.5" x14ac:dyDescent="0.35">
      <c r="A200" s="9" t="s">
        <v>103</v>
      </c>
      <c r="B200" s="61" t="s">
        <v>102</v>
      </c>
      <c r="C200" s="287" t="s">
        <v>88</v>
      </c>
      <c r="D200" s="220">
        <v>4.43</v>
      </c>
      <c r="E200" s="299"/>
      <c r="F200" s="220">
        <f>D200*E200</f>
        <v>0</v>
      </c>
    </row>
    <row r="201" spans="1:6" s="12" customFormat="1" ht="15" customHeight="1" x14ac:dyDescent="0.35">
      <c r="A201" s="9"/>
      <c r="B201" s="61"/>
      <c r="C201" s="287"/>
      <c r="D201" s="220"/>
      <c r="E201" s="299"/>
      <c r="F201" s="220"/>
    </row>
    <row r="202" spans="1:6" s="12" customFormat="1" ht="15" customHeight="1" x14ac:dyDescent="0.35">
      <c r="A202" s="11" t="s">
        <v>93</v>
      </c>
      <c r="B202" s="49" t="s">
        <v>94</v>
      </c>
      <c r="C202" s="287"/>
      <c r="D202" s="220"/>
      <c r="E202" s="299"/>
      <c r="F202" s="220"/>
    </row>
    <row r="203" spans="1:6" s="12" customFormat="1" ht="15" customHeight="1" x14ac:dyDescent="0.35">
      <c r="A203" s="11"/>
      <c r="B203" s="49"/>
      <c r="C203" s="287"/>
      <c r="D203" s="220"/>
      <c r="E203" s="299"/>
      <c r="F203" s="220"/>
    </row>
    <row r="204" spans="1:6" s="12" customFormat="1" ht="50.15" customHeight="1" x14ac:dyDescent="0.35">
      <c r="A204" s="315" t="s">
        <v>340</v>
      </c>
      <c r="B204" s="48" t="s">
        <v>339</v>
      </c>
      <c r="C204" s="287" t="s">
        <v>13</v>
      </c>
      <c r="D204" s="220">
        <v>5</v>
      </c>
      <c r="E204" s="299"/>
      <c r="F204" s="220">
        <f>D204*E204</f>
        <v>0</v>
      </c>
    </row>
    <row r="205" spans="1:6" s="12" customFormat="1" ht="15" customHeight="1" x14ac:dyDescent="0.35">
      <c r="A205" s="9"/>
      <c r="B205" s="61"/>
      <c r="C205" s="287"/>
      <c r="D205" s="220"/>
      <c r="E205" s="299"/>
      <c r="F205" s="220"/>
    </row>
    <row r="206" spans="1:6" s="12" customFormat="1" ht="46.5" x14ac:dyDescent="0.35">
      <c r="A206" s="315" t="s">
        <v>429</v>
      </c>
      <c r="B206" s="61" t="s">
        <v>428</v>
      </c>
      <c r="C206" s="298" t="s">
        <v>13</v>
      </c>
      <c r="D206" s="220">
        <v>3</v>
      </c>
      <c r="E206" s="299"/>
      <c r="F206" s="220">
        <f>D206*E206</f>
        <v>0</v>
      </c>
    </row>
    <row r="207" spans="1:6" s="12" customFormat="1" ht="15.5" x14ac:dyDescent="0.35">
      <c r="A207" s="315"/>
      <c r="B207" s="328"/>
      <c r="C207" s="316"/>
      <c r="D207" s="310"/>
      <c r="E207" s="311"/>
      <c r="F207" s="220"/>
    </row>
    <row r="208" spans="1:6" s="12" customFormat="1" ht="31" x14ac:dyDescent="0.35">
      <c r="A208" s="315" t="s">
        <v>341</v>
      </c>
      <c r="B208" s="328" t="s">
        <v>415</v>
      </c>
      <c r="C208" s="316" t="s">
        <v>13</v>
      </c>
      <c r="D208" s="310">
        <v>3</v>
      </c>
      <c r="E208" s="311"/>
      <c r="F208" s="220">
        <f>D208*E208</f>
        <v>0</v>
      </c>
    </row>
    <row r="209" spans="1:6" s="12" customFormat="1" ht="15" customHeight="1" x14ac:dyDescent="0.35">
      <c r="A209" s="34"/>
      <c r="B209" s="61"/>
      <c r="C209" s="298"/>
      <c r="D209" s="220"/>
      <c r="E209" s="299"/>
      <c r="F209" s="220"/>
    </row>
    <row r="210" spans="1:6" s="12" customFormat="1" ht="49.5" customHeight="1" x14ac:dyDescent="0.35">
      <c r="A210" s="34" t="s">
        <v>431</v>
      </c>
      <c r="B210" s="61" t="s">
        <v>430</v>
      </c>
      <c r="C210" s="287" t="s">
        <v>13</v>
      </c>
      <c r="D210" s="220">
        <v>3</v>
      </c>
      <c r="E210" s="299"/>
      <c r="F210" s="220">
        <f>E210*D210</f>
        <v>0</v>
      </c>
    </row>
    <row r="211" spans="1:6" s="12" customFormat="1" ht="15" customHeight="1" x14ac:dyDescent="0.35">
      <c r="A211" s="34"/>
      <c r="B211" s="61"/>
      <c r="C211" s="287"/>
      <c r="D211" s="220"/>
      <c r="E211" s="299"/>
      <c r="F211" s="220"/>
    </row>
    <row r="212" spans="1:6" s="12" customFormat="1" ht="49.5" customHeight="1" x14ac:dyDescent="0.35">
      <c r="A212" s="34" t="s">
        <v>343</v>
      </c>
      <c r="B212" s="61" t="s">
        <v>432</v>
      </c>
      <c r="C212" s="287" t="s">
        <v>13</v>
      </c>
      <c r="D212" s="220">
        <v>2</v>
      </c>
      <c r="E212" s="299"/>
      <c r="F212" s="220">
        <f>E212*D212</f>
        <v>0</v>
      </c>
    </row>
    <row r="213" spans="1:6" s="12" customFormat="1" ht="15" customHeight="1" x14ac:dyDescent="0.35">
      <c r="A213" s="34"/>
      <c r="B213" s="61"/>
      <c r="C213" s="287"/>
      <c r="D213" s="220"/>
      <c r="E213" s="299"/>
      <c r="F213" s="220"/>
    </row>
    <row r="214" spans="1:6" s="12" customFormat="1" ht="15" customHeight="1" x14ac:dyDescent="0.35">
      <c r="A214" s="11" t="s">
        <v>139</v>
      </c>
      <c r="B214" s="323" t="s">
        <v>138</v>
      </c>
      <c r="C214" s="287"/>
      <c r="D214" s="220"/>
      <c r="E214" s="299"/>
      <c r="F214" s="220"/>
    </row>
    <row r="215" spans="1:6" s="12" customFormat="1" ht="15" customHeight="1" x14ac:dyDescent="0.35">
      <c r="A215" s="34"/>
      <c r="B215" s="61"/>
      <c r="C215" s="287"/>
      <c r="D215" s="220"/>
      <c r="E215" s="299"/>
      <c r="F215" s="220"/>
    </row>
    <row r="216" spans="1:6" s="12" customFormat="1" ht="46.5" x14ac:dyDescent="0.35">
      <c r="A216" s="34" t="s">
        <v>417</v>
      </c>
      <c r="B216" s="61" t="s">
        <v>416</v>
      </c>
      <c r="C216" s="287" t="s">
        <v>88</v>
      </c>
      <c r="D216" s="220">
        <v>92.4</v>
      </c>
      <c r="E216" s="299"/>
      <c r="F216" s="220">
        <f>E216*D216</f>
        <v>0</v>
      </c>
    </row>
    <row r="217" spans="1:6" s="12" customFormat="1" ht="15.5" x14ac:dyDescent="0.35">
      <c r="A217" s="34"/>
      <c r="B217" s="61"/>
      <c r="C217" s="287"/>
      <c r="D217" s="220"/>
      <c r="E217" s="299"/>
      <c r="F217" s="220"/>
    </row>
    <row r="218" spans="1:6" s="12" customFormat="1" ht="46.5" x14ac:dyDescent="0.35">
      <c r="A218" s="34" t="s">
        <v>140</v>
      </c>
      <c r="B218" s="61" t="s">
        <v>137</v>
      </c>
      <c r="C218" s="287" t="s">
        <v>88</v>
      </c>
      <c r="D218" s="220">
        <v>19.899999999999999</v>
      </c>
      <c r="E218" s="299"/>
      <c r="F218" s="220">
        <f>E218*D218</f>
        <v>0</v>
      </c>
    </row>
    <row r="219" spans="1:6" s="12" customFormat="1" ht="15.5" x14ac:dyDescent="0.35">
      <c r="A219" s="34"/>
      <c r="B219" s="61"/>
      <c r="C219" s="287"/>
      <c r="D219" s="220"/>
      <c r="E219" s="299"/>
      <c r="F219" s="220"/>
    </row>
    <row r="220" spans="1:6" s="12" customFormat="1" ht="46.5" x14ac:dyDescent="0.35">
      <c r="A220" s="34" t="s">
        <v>366</v>
      </c>
      <c r="B220" s="61" t="s">
        <v>367</v>
      </c>
      <c r="C220" s="287" t="s">
        <v>13</v>
      </c>
      <c r="D220" s="220">
        <v>2</v>
      </c>
      <c r="E220" s="299"/>
      <c r="F220" s="220">
        <f>E220*D220</f>
        <v>0</v>
      </c>
    </row>
    <row r="221" spans="1:6" s="12" customFormat="1" ht="15.5" x14ac:dyDescent="0.35">
      <c r="A221" s="34"/>
      <c r="B221" s="61"/>
      <c r="C221" s="287"/>
      <c r="D221" s="220"/>
      <c r="E221" s="299"/>
      <c r="F221" s="220"/>
    </row>
    <row r="222" spans="1:6" s="12" customFormat="1" ht="62" x14ac:dyDescent="0.35">
      <c r="A222" s="34" t="s">
        <v>142</v>
      </c>
      <c r="B222" s="61" t="s">
        <v>141</v>
      </c>
      <c r="C222" s="287" t="s">
        <v>13</v>
      </c>
      <c r="D222" s="220">
        <v>2</v>
      </c>
      <c r="E222" s="299"/>
      <c r="F222" s="220">
        <f>E222*D222</f>
        <v>0</v>
      </c>
    </row>
    <row r="223" spans="1:6" s="12" customFormat="1" ht="15" customHeight="1" x14ac:dyDescent="0.35">
      <c r="A223" s="34"/>
      <c r="B223" s="61"/>
      <c r="C223" s="298"/>
      <c r="D223" s="220"/>
      <c r="E223" s="299"/>
      <c r="F223" s="220"/>
    </row>
    <row r="224" spans="1:6" s="12" customFormat="1" ht="15" customHeight="1" x14ac:dyDescent="0.35">
      <c r="A224" s="11"/>
      <c r="B224" s="272" t="s">
        <v>101</v>
      </c>
      <c r="C224" s="270"/>
      <c r="D224" s="239"/>
      <c r="E224" s="271"/>
      <c r="F224" s="239">
        <f>SUM(F194:F222)</f>
        <v>0</v>
      </c>
    </row>
    <row r="225" spans="1:6" s="12" customFormat="1" ht="15" customHeight="1" x14ac:dyDescent="0.35">
      <c r="A225" s="11"/>
      <c r="B225" s="49"/>
      <c r="C225" s="26"/>
      <c r="D225" s="221"/>
      <c r="E225" s="309"/>
      <c r="F225" s="221"/>
    </row>
    <row r="226" spans="1:6" s="12" customFormat="1" ht="15" customHeight="1" x14ac:dyDescent="0.35">
      <c r="A226" s="11"/>
      <c r="B226" s="49"/>
      <c r="C226" s="26"/>
      <c r="D226" s="221"/>
      <c r="E226" s="309"/>
      <c r="F226" s="221"/>
    </row>
    <row r="227" spans="1:6" s="12" customFormat="1" ht="15" customHeight="1" x14ac:dyDescent="0.35">
      <c r="A227" s="11"/>
      <c r="B227" s="49"/>
      <c r="C227" s="26"/>
      <c r="D227" s="221"/>
      <c r="E227" s="309"/>
      <c r="F227" s="221"/>
    </row>
    <row r="228" spans="1:6" s="12" customFormat="1" ht="15" customHeight="1" x14ac:dyDescent="0.35">
      <c r="A228" s="11" t="s">
        <v>169</v>
      </c>
      <c r="B228" s="49" t="s">
        <v>168</v>
      </c>
      <c r="C228" s="26"/>
      <c r="D228" s="221"/>
      <c r="E228" s="309"/>
      <c r="F228" s="221"/>
    </row>
    <row r="229" spans="1:6" s="12" customFormat="1" ht="15" customHeight="1" x14ac:dyDescent="0.35">
      <c r="A229" s="11" t="s">
        <v>618</v>
      </c>
      <c r="B229" s="49" t="s">
        <v>619</v>
      </c>
      <c r="C229" s="26"/>
      <c r="D229" s="221"/>
      <c r="E229" s="309"/>
      <c r="F229" s="221"/>
    </row>
    <row r="230" spans="1:6" s="12" customFormat="1" ht="15" customHeight="1" x14ac:dyDescent="0.35">
      <c r="A230" s="11"/>
      <c r="B230" s="49"/>
      <c r="C230" s="26"/>
      <c r="D230" s="221"/>
      <c r="E230" s="309"/>
      <c r="F230" s="221"/>
    </row>
    <row r="231" spans="1:6" s="171" customFormat="1" ht="62" x14ac:dyDescent="0.35">
      <c r="A231" s="315" t="s">
        <v>620</v>
      </c>
      <c r="B231" s="48" t="s">
        <v>621</v>
      </c>
      <c r="C231" s="298" t="s">
        <v>59</v>
      </c>
      <c r="D231" s="310">
        <v>64.2</v>
      </c>
      <c r="E231" s="311"/>
      <c r="F231" s="220">
        <f>E231*D231</f>
        <v>0</v>
      </c>
    </row>
    <row r="232" spans="1:6" s="12" customFormat="1" ht="15" customHeight="1" x14ac:dyDescent="0.35">
      <c r="A232" s="11"/>
      <c r="B232" s="49"/>
      <c r="C232" s="26"/>
      <c r="D232" s="221"/>
      <c r="E232" s="309"/>
      <c r="F232" s="221"/>
    </row>
    <row r="233" spans="1:6" s="12" customFormat="1" ht="31" x14ac:dyDescent="0.35">
      <c r="A233" s="11"/>
      <c r="B233" s="272" t="s">
        <v>170</v>
      </c>
      <c r="C233" s="270"/>
      <c r="D233" s="239"/>
      <c r="E233" s="271"/>
      <c r="F233" s="239">
        <f>SUM(F231:F232)</f>
        <v>0</v>
      </c>
    </row>
    <row r="234" spans="1:6" s="12" customFormat="1" ht="15" customHeight="1" x14ac:dyDescent="0.35">
      <c r="A234" s="11"/>
      <c r="B234" s="49"/>
      <c r="C234" s="26"/>
      <c r="D234" s="221"/>
      <c r="E234" s="309"/>
      <c r="F234" s="221"/>
    </row>
    <row r="235" spans="1:6" s="12" customFormat="1" ht="15" customHeight="1" x14ac:dyDescent="0.35">
      <c r="A235" s="11"/>
      <c r="B235" s="49"/>
      <c r="C235" s="26"/>
      <c r="D235" s="221"/>
      <c r="E235" s="309"/>
      <c r="F235" s="221"/>
    </row>
    <row r="236" spans="1:6" s="12" customFormat="1" ht="15" customHeight="1" x14ac:dyDescent="0.35">
      <c r="A236" s="11" t="s">
        <v>0</v>
      </c>
      <c r="B236" s="49" t="s">
        <v>16</v>
      </c>
      <c r="C236" s="26"/>
      <c r="D236" s="221"/>
      <c r="E236" s="309"/>
      <c r="F236" s="221"/>
    </row>
    <row r="237" spans="1:6" s="12" customFormat="1" ht="15" customHeight="1" x14ac:dyDescent="0.35">
      <c r="A237" s="11" t="s">
        <v>63</v>
      </c>
      <c r="B237" s="49" t="s">
        <v>64</v>
      </c>
      <c r="C237" s="26"/>
      <c r="D237" s="221"/>
      <c r="E237" s="309"/>
      <c r="F237" s="221"/>
    </row>
    <row r="238" spans="1:6" s="12" customFormat="1" ht="15" customHeight="1" x14ac:dyDescent="0.35">
      <c r="A238" s="11"/>
      <c r="B238" s="49"/>
      <c r="C238" s="26"/>
      <c r="D238" s="221"/>
      <c r="E238" s="309"/>
      <c r="F238" s="221"/>
    </row>
    <row r="239" spans="1:6" s="12" customFormat="1" ht="31" x14ac:dyDescent="0.35">
      <c r="A239" s="9" t="s">
        <v>150</v>
      </c>
      <c r="B239" s="61" t="s">
        <v>151</v>
      </c>
      <c r="C239" s="287" t="s">
        <v>13</v>
      </c>
      <c r="D239" s="220">
        <v>11</v>
      </c>
      <c r="E239" s="299"/>
      <c r="F239" s="220">
        <f>(D239*E239)</f>
        <v>0</v>
      </c>
    </row>
    <row r="240" spans="1:6" s="12" customFormat="1" ht="15" customHeight="1" x14ac:dyDescent="0.35">
      <c r="A240" s="9"/>
      <c r="B240" s="61"/>
      <c r="C240" s="287"/>
      <c r="D240" s="220"/>
      <c r="E240" s="299"/>
      <c r="F240" s="220"/>
    </row>
    <row r="241" spans="1:6" s="12" customFormat="1" ht="62" x14ac:dyDescent="0.35">
      <c r="A241" s="9" t="s">
        <v>449</v>
      </c>
      <c r="B241" s="48" t="s">
        <v>448</v>
      </c>
      <c r="C241" s="287" t="s">
        <v>13</v>
      </c>
      <c r="D241" s="220">
        <v>1</v>
      </c>
      <c r="E241" s="299"/>
      <c r="F241" s="220">
        <f>(D241*E241)</f>
        <v>0</v>
      </c>
    </row>
    <row r="242" spans="1:6" s="12" customFormat="1" ht="15" customHeight="1" x14ac:dyDescent="0.35">
      <c r="A242" s="9"/>
      <c r="B242" s="48"/>
      <c r="C242" s="287"/>
      <c r="D242" s="220"/>
      <c r="E242" s="299"/>
      <c r="F242" s="220"/>
    </row>
    <row r="243" spans="1:6" s="12" customFormat="1" ht="45.75" customHeight="1" x14ac:dyDescent="0.35">
      <c r="A243" s="9" t="s">
        <v>277</v>
      </c>
      <c r="B243" s="307" t="s">
        <v>278</v>
      </c>
      <c r="C243" s="287" t="s">
        <v>13</v>
      </c>
      <c r="D243" s="220">
        <v>3</v>
      </c>
      <c r="E243" s="299"/>
      <c r="F243" s="220">
        <f>(D243*E243)</f>
        <v>0</v>
      </c>
    </row>
    <row r="244" spans="1:6" s="12" customFormat="1" ht="15" customHeight="1" x14ac:dyDescent="0.35">
      <c r="A244" s="9"/>
      <c r="B244" s="61"/>
      <c r="C244" s="287"/>
      <c r="D244" s="220"/>
      <c r="E244" s="299"/>
      <c r="F244" s="220"/>
    </row>
    <row r="245" spans="1:6" s="12" customFormat="1" ht="62" x14ac:dyDescent="0.35">
      <c r="A245" s="34" t="s">
        <v>178</v>
      </c>
      <c r="B245" s="307" t="s">
        <v>179</v>
      </c>
      <c r="C245" s="287" t="s">
        <v>13</v>
      </c>
      <c r="D245" s="220">
        <v>4</v>
      </c>
      <c r="E245" s="299"/>
      <c r="F245" s="220">
        <f>(D245*E245)</f>
        <v>0</v>
      </c>
    </row>
    <row r="246" spans="1:6" s="12" customFormat="1" ht="15" customHeight="1" x14ac:dyDescent="0.35">
      <c r="A246" s="11"/>
      <c r="B246" s="49"/>
      <c r="C246" s="26"/>
      <c r="D246" s="221"/>
      <c r="E246" s="309"/>
      <c r="F246" s="221"/>
    </row>
    <row r="247" spans="1:6" s="12" customFormat="1" ht="62" x14ac:dyDescent="0.35">
      <c r="A247" s="34" t="s">
        <v>82</v>
      </c>
      <c r="B247" s="61" t="s">
        <v>83</v>
      </c>
      <c r="C247" s="287" t="s">
        <v>13</v>
      </c>
      <c r="D247" s="220">
        <v>1</v>
      </c>
      <c r="E247" s="299"/>
      <c r="F247" s="220">
        <f>(D247*E247)</f>
        <v>0</v>
      </c>
    </row>
    <row r="248" spans="1:6" s="12" customFormat="1" ht="15" customHeight="1" x14ac:dyDescent="0.35">
      <c r="A248" s="34"/>
      <c r="B248" s="307"/>
      <c r="C248" s="287"/>
      <c r="D248" s="220"/>
      <c r="E248" s="299"/>
      <c r="F248" s="220"/>
    </row>
    <row r="249" spans="1:6" s="12" customFormat="1" ht="62" x14ac:dyDescent="0.35">
      <c r="A249" s="34" t="s">
        <v>350</v>
      </c>
      <c r="B249" s="61" t="s">
        <v>181</v>
      </c>
      <c r="C249" s="329" t="s">
        <v>13</v>
      </c>
      <c r="D249" s="220">
        <v>1</v>
      </c>
      <c r="E249" s="299"/>
      <c r="F249" s="220">
        <f>D249*E249</f>
        <v>0</v>
      </c>
    </row>
    <row r="250" spans="1:6" s="12" customFormat="1" ht="15" customHeight="1" x14ac:dyDescent="0.35">
      <c r="A250" s="34"/>
      <c r="B250" s="61"/>
      <c r="C250" s="329"/>
      <c r="D250" s="220"/>
      <c r="E250" s="299"/>
      <c r="F250" s="220"/>
    </row>
    <row r="251" spans="1:6" s="12" customFormat="1" ht="63" customHeight="1" x14ac:dyDescent="0.35">
      <c r="A251" s="34" t="s">
        <v>400</v>
      </c>
      <c r="B251" s="61" t="s">
        <v>399</v>
      </c>
      <c r="C251" s="329" t="s">
        <v>13</v>
      </c>
      <c r="D251" s="220">
        <v>2</v>
      </c>
      <c r="E251" s="299"/>
      <c r="F251" s="220">
        <f>(D251*E251)</f>
        <v>0</v>
      </c>
    </row>
    <row r="252" spans="1:6" s="12" customFormat="1" ht="15" customHeight="1" x14ac:dyDescent="0.35">
      <c r="A252" s="34"/>
      <c r="B252" s="61"/>
      <c r="C252" s="329"/>
      <c r="D252" s="220"/>
      <c r="E252" s="299"/>
      <c r="F252" s="220"/>
    </row>
    <row r="253" spans="1:6" s="12" customFormat="1" ht="15" customHeight="1" x14ac:dyDescent="0.35">
      <c r="A253" s="11" t="s">
        <v>54</v>
      </c>
      <c r="B253" s="49" t="s">
        <v>30</v>
      </c>
      <c r="C253" s="329"/>
      <c r="D253" s="220"/>
      <c r="E253" s="299"/>
      <c r="F253" s="220"/>
    </row>
    <row r="254" spans="1:6" s="12" customFormat="1" ht="15" customHeight="1" x14ac:dyDescent="0.35">
      <c r="A254" s="11"/>
      <c r="B254" s="49"/>
      <c r="C254" s="329"/>
      <c r="D254" s="220"/>
      <c r="E254" s="299"/>
      <c r="F254" s="220"/>
    </row>
    <row r="255" spans="1:6" s="12" customFormat="1" ht="93" x14ac:dyDescent="0.35">
      <c r="A255" s="34" t="s">
        <v>172</v>
      </c>
      <c r="B255" s="61" t="s">
        <v>173</v>
      </c>
      <c r="C255" s="287" t="s">
        <v>88</v>
      </c>
      <c r="D255" s="220">
        <v>794.35</v>
      </c>
      <c r="E255" s="299"/>
      <c r="F255" s="220">
        <f>D255*E255</f>
        <v>0</v>
      </c>
    </row>
    <row r="256" spans="1:6" s="12" customFormat="1" ht="15.5" x14ac:dyDescent="0.35">
      <c r="A256" s="34"/>
      <c r="B256" s="61"/>
      <c r="C256" s="287"/>
      <c r="D256" s="220"/>
      <c r="E256" s="299"/>
      <c r="F256" s="220"/>
    </row>
    <row r="257" spans="1:6" s="12" customFormat="1" ht="93" x14ac:dyDescent="0.35">
      <c r="A257" s="34" t="s">
        <v>280</v>
      </c>
      <c r="B257" s="61" t="s">
        <v>281</v>
      </c>
      <c r="C257" s="287" t="s">
        <v>88</v>
      </c>
      <c r="D257" s="220">
        <v>9.34</v>
      </c>
      <c r="E257" s="299"/>
      <c r="F257" s="220">
        <f>D257*E257</f>
        <v>0</v>
      </c>
    </row>
    <row r="258" spans="1:6" s="12" customFormat="1" ht="15.5" x14ac:dyDescent="0.35">
      <c r="A258" s="34"/>
      <c r="B258" s="61"/>
      <c r="C258" s="287"/>
      <c r="D258" s="220"/>
      <c r="E258" s="299"/>
      <c r="F258" s="220"/>
    </row>
    <row r="259" spans="1:6" s="12" customFormat="1" ht="93" x14ac:dyDescent="0.35">
      <c r="A259" s="34" t="s">
        <v>174</v>
      </c>
      <c r="B259" s="61" t="s">
        <v>175</v>
      </c>
      <c r="C259" s="298" t="s">
        <v>59</v>
      </c>
      <c r="D259" s="220">
        <v>37.770000000000003</v>
      </c>
      <c r="E259" s="299"/>
      <c r="F259" s="220">
        <f>D259*E259</f>
        <v>0</v>
      </c>
    </row>
    <row r="260" spans="1:6" s="12" customFormat="1" ht="15.5" x14ac:dyDescent="0.35">
      <c r="A260" s="34"/>
      <c r="B260" s="61"/>
      <c r="C260" s="298"/>
      <c r="D260" s="220"/>
      <c r="E260" s="299"/>
      <c r="F260" s="220"/>
    </row>
    <row r="261" spans="1:6" s="12" customFormat="1" ht="93" x14ac:dyDescent="0.35">
      <c r="A261" s="34" t="s">
        <v>389</v>
      </c>
      <c r="B261" s="61" t="s">
        <v>390</v>
      </c>
      <c r="C261" s="298" t="s">
        <v>59</v>
      </c>
      <c r="D261" s="220">
        <v>167.06</v>
      </c>
      <c r="E261" s="299"/>
      <c r="F261" s="220">
        <f>D261*E261</f>
        <v>0</v>
      </c>
    </row>
    <row r="262" spans="1:6" s="12" customFormat="1" ht="15" customHeight="1" x14ac:dyDescent="0.35">
      <c r="A262" s="34"/>
      <c r="B262" s="61"/>
      <c r="C262" s="287"/>
      <c r="D262" s="220"/>
      <c r="E262" s="299"/>
      <c r="F262" s="220"/>
    </row>
    <row r="263" spans="1:6" s="12" customFormat="1" ht="91.5" customHeight="1" x14ac:dyDescent="0.35">
      <c r="A263" s="34" t="s">
        <v>387</v>
      </c>
      <c r="B263" s="61" t="s">
        <v>388</v>
      </c>
      <c r="C263" s="287" t="s">
        <v>88</v>
      </c>
      <c r="D263" s="220">
        <v>652.49</v>
      </c>
      <c r="E263" s="299"/>
      <c r="F263" s="220">
        <f>D263*E263</f>
        <v>0</v>
      </c>
    </row>
    <row r="264" spans="1:6" s="12" customFormat="1" ht="15" customHeight="1" x14ac:dyDescent="0.35">
      <c r="A264" s="34"/>
      <c r="B264" s="61"/>
      <c r="C264" s="287"/>
      <c r="D264" s="220"/>
      <c r="E264" s="299"/>
      <c r="F264" s="220"/>
    </row>
    <row r="265" spans="1:6" s="12" customFormat="1" ht="91.5" customHeight="1" x14ac:dyDescent="0.35">
      <c r="A265" s="34" t="s">
        <v>622</v>
      </c>
      <c r="B265" s="61" t="s">
        <v>623</v>
      </c>
      <c r="C265" s="287" t="s">
        <v>88</v>
      </c>
      <c r="D265" s="220">
        <v>322.37</v>
      </c>
      <c r="E265" s="299"/>
      <c r="F265" s="220">
        <f>D265*E265</f>
        <v>0</v>
      </c>
    </row>
    <row r="266" spans="1:6" s="330" customFormat="1" ht="15" customHeight="1" x14ac:dyDescent="0.35">
      <c r="A266" s="34"/>
      <c r="B266" s="61"/>
      <c r="C266" s="287"/>
      <c r="D266" s="220"/>
      <c r="E266" s="299"/>
      <c r="F266" s="220"/>
    </row>
    <row r="267" spans="1:6" s="330" customFormat="1" ht="77.5" x14ac:dyDescent="0.35">
      <c r="A267" s="34" t="s">
        <v>69</v>
      </c>
      <c r="B267" s="61" t="s">
        <v>120</v>
      </c>
      <c r="C267" s="298" t="s">
        <v>59</v>
      </c>
      <c r="D267" s="220">
        <v>38.31</v>
      </c>
      <c r="E267" s="299"/>
      <c r="F267" s="220">
        <f>D267*E267</f>
        <v>0</v>
      </c>
    </row>
    <row r="268" spans="1:6" s="330" customFormat="1" ht="15.5" x14ac:dyDescent="0.35">
      <c r="A268" s="34"/>
      <c r="B268" s="61"/>
      <c r="C268" s="298"/>
      <c r="D268" s="220"/>
      <c r="E268" s="299"/>
      <c r="F268" s="220"/>
    </row>
    <row r="269" spans="1:6" s="330" customFormat="1" ht="46.5" x14ac:dyDescent="0.35">
      <c r="A269" s="34" t="s">
        <v>403</v>
      </c>
      <c r="B269" s="61" t="s">
        <v>406</v>
      </c>
      <c r="C269" s="298" t="s">
        <v>59</v>
      </c>
      <c r="D269" s="220">
        <v>7.9399999999999995</v>
      </c>
      <c r="E269" s="299"/>
      <c r="F269" s="220">
        <f>D269*E269</f>
        <v>0</v>
      </c>
    </row>
    <row r="270" spans="1:6" s="330" customFormat="1" ht="15.5" x14ac:dyDescent="0.35">
      <c r="A270" s="34"/>
      <c r="B270" s="61"/>
      <c r="C270" s="298"/>
      <c r="D270" s="220"/>
      <c r="E270" s="299"/>
      <c r="F270" s="220"/>
    </row>
    <row r="271" spans="1:6" s="330" customFormat="1" ht="46.5" x14ac:dyDescent="0.35">
      <c r="A271" s="34" t="s">
        <v>404</v>
      </c>
      <c r="B271" s="61" t="s">
        <v>407</v>
      </c>
      <c r="C271" s="298" t="s">
        <v>59</v>
      </c>
      <c r="D271" s="220">
        <v>8.42</v>
      </c>
      <c r="E271" s="299"/>
      <c r="F271" s="220">
        <f>D271*E271</f>
        <v>0</v>
      </c>
    </row>
    <row r="272" spans="1:6" s="330" customFormat="1" ht="15.5" x14ac:dyDescent="0.35">
      <c r="A272" s="34"/>
      <c r="B272" s="61"/>
      <c r="C272" s="298"/>
      <c r="D272" s="220"/>
      <c r="E272" s="299"/>
      <c r="F272" s="220"/>
    </row>
    <row r="273" spans="1:6" s="330" customFormat="1" ht="46.5" x14ac:dyDescent="0.35">
      <c r="A273" s="34" t="s">
        <v>405</v>
      </c>
      <c r="B273" s="61" t="s">
        <v>408</v>
      </c>
      <c r="C273" s="298" t="s">
        <v>59</v>
      </c>
      <c r="D273" s="220">
        <v>95.61</v>
      </c>
      <c r="E273" s="299"/>
      <c r="F273" s="220">
        <f>D273*E273</f>
        <v>0</v>
      </c>
    </row>
    <row r="274" spans="1:6" s="330" customFormat="1" ht="15.5" x14ac:dyDescent="0.35">
      <c r="A274" s="34"/>
      <c r="B274" s="61"/>
      <c r="C274" s="298"/>
      <c r="D274" s="220"/>
      <c r="E274" s="299"/>
      <c r="F274" s="220"/>
    </row>
    <row r="275" spans="1:6" s="330" customFormat="1" ht="46.5" x14ac:dyDescent="0.35">
      <c r="A275" s="34" t="s">
        <v>353</v>
      </c>
      <c r="B275" s="61" t="s">
        <v>352</v>
      </c>
      <c r="C275" s="287" t="s">
        <v>88</v>
      </c>
      <c r="D275" s="220">
        <v>20.399999999999999</v>
      </c>
      <c r="E275" s="299"/>
      <c r="F275" s="220">
        <f>D275*E275</f>
        <v>0</v>
      </c>
    </row>
    <row r="276" spans="1:6" s="12" customFormat="1" ht="15" customHeight="1" x14ac:dyDescent="0.35">
      <c r="A276" s="34"/>
      <c r="B276" s="61"/>
      <c r="C276" s="287"/>
      <c r="D276" s="220"/>
      <c r="E276" s="299"/>
      <c r="F276" s="220"/>
    </row>
    <row r="277" spans="1:6" s="12" customFormat="1" ht="46.5" x14ac:dyDescent="0.35">
      <c r="A277" s="34" t="s">
        <v>146</v>
      </c>
      <c r="B277" s="61" t="s">
        <v>147</v>
      </c>
      <c r="C277" s="287" t="s">
        <v>88</v>
      </c>
      <c r="D277" s="220">
        <v>162.31</v>
      </c>
      <c r="E277" s="299"/>
      <c r="F277" s="220">
        <f>D277*E277</f>
        <v>0</v>
      </c>
    </row>
    <row r="278" spans="1:6" s="12" customFormat="1" ht="15.5" x14ac:dyDescent="0.35">
      <c r="A278" s="34"/>
      <c r="B278" s="61"/>
      <c r="C278" s="287"/>
      <c r="D278" s="220"/>
      <c r="E278" s="299"/>
      <c r="F278" s="220"/>
    </row>
    <row r="279" spans="1:6" s="12" customFormat="1" ht="46.5" x14ac:dyDescent="0.35">
      <c r="A279" s="34" t="s">
        <v>624</v>
      </c>
      <c r="B279" s="61" t="s">
        <v>625</v>
      </c>
      <c r="C279" s="287" t="s">
        <v>88</v>
      </c>
      <c r="D279" s="220">
        <v>715</v>
      </c>
      <c r="E279" s="299"/>
      <c r="F279" s="220">
        <f>D279*E279</f>
        <v>0</v>
      </c>
    </row>
    <row r="280" spans="1:6" s="12" customFormat="1" ht="15.5" x14ac:dyDescent="0.35">
      <c r="A280" s="34"/>
      <c r="B280" s="61"/>
      <c r="C280" s="287"/>
      <c r="D280" s="220"/>
      <c r="E280" s="299"/>
      <c r="F280" s="220"/>
    </row>
    <row r="281" spans="1:6" s="12" customFormat="1" ht="31" x14ac:dyDescent="0.35">
      <c r="A281" s="34" t="s">
        <v>626</v>
      </c>
      <c r="B281" s="61" t="s">
        <v>627</v>
      </c>
      <c r="C281" s="287" t="s">
        <v>88</v>
      </c>
      <c r="D281" s="220">
        <v>7.5</v>
      </c>
      <c r="E281" s="299"/>
      <c r="F281" s="220">
        <f>D281*E281</f>
        <v>0</v>
      </c>
    </row>
    <row r="282" spans="1:6" s="12" customFormat="1" ht="15.5" x14ac:dyDescent="0.35">
      <c r="A282" s="34"/>
      <c r="B282" s="61"/>
      <c r="C282" s="287"/>
      <c r="D282" s="220"/>
      <c r="E282" s="299"/>
      <c r="F282" s="220"/>
    </row>
    <row r="283" spans="1:6" s="12" customFormat="1" ht="46.5" x14ac:dyDescent="0.35">
      <c r="A283" s="34" t="s">
        <v>628</v>
      </c>
      <c r="B283" s="61" t="s">
        <v>629</v>
      </c>
      <c r="C283" s="298" t="s">
        <v>59</v>
      </c>
      <c r="D283" s="220">
        <v>0.89999999999999991</v>
      </c>
      <c r="E283" s="299"/>
      <c r="F283" s="220">
        <f>D283*E283</f>
        <v>0</v>
      </c>
    </row>
    <row r="284" spans="1:6" s="12" customFormat="1" ht="15.5" x14ac:dyDescent="0.35">
      <c r="A284" s="34"/>
      <c r="B284" s="61"/>
      <c r="C284" s="287"/>
      <c r="D284" s="220"/>
      <c r="E284" s="299"/>
      <c r="F284" s="220"/>
    </row>
    <row r="285" spans="1:6" s="12" customFormat="1" ht="46.5" x14ac:dyDescent="0.35">
      <c r="A285" s="34" t="s">
        <v>630</v>
      </c>
      <c r="B285" s="61" t="s">
        <v>631</v>
      </c>
      <c r="C285" s="298" t="s">
        <v>59</v>
      </c>
      <c r="D285" s="220">
        <v>0.87</v>
      </c>
      <c r="E285" s="299"/>
      <c r="F285" s="220">
        <f>D285*E285</f>
        <v>0</v>
      </c>
    </row>
    <row r="286" spans="1:6" s="12" customFormat="1" ht="15.5" x14ac:dyDescent="0.35">
      <c r="A286" s="34"/>
      <c r="B286" s="61"/>
      <c r="C286" s="287"/>
      <c r="D286" s="220"/>
      <c r="E286" s="299"/>
      <c r="F286" s="220"/>
    </row>
    <row r="287" spans="1:6" s="12" customFormat="1" ht="46.5" x14ac:dyDescent="0.35">
      <c r="A287" s="34" t="s">
        <v>632</v>
      </c>
      <c r="B287" s="61" t="s">
        <v>633</v>
      </c>
      <c r="C287" s="298" t="s">
        <v>59</v>
      </c>
      <c r="D287" s="220">
        <v>27.3</v>
      </c>
      <c r="E287" s="299"/>
      <c r="F287" s="220">
        <f>D287*E287</f>
        <v>0</v>
      </c>
    </row>
    <row r="288" spans="1:6" s="12" customFormat="1" ht="15.5" x14ac:dyDescent="0.35">
      <c r="A288" s="34"/>
      <c r="B288" s="61"/>
      <c r="C288" s="298"/>
      <c r="D288" s="220"/>
      <c r="E288" s="299"/>
      <c r="F288" s="220"/>
    </row>
    <row r="289" spans="1:6" s="12" customFormat="1" ht="46.5" x14ac:dyDescent="0.35">
      <c r="A289" s="34" t="s">
        <v>634</v>
      </c>
      <c r="B289" s="61" t="s">
        <v>635</v>
      </c>
      <c r="C289" s="298" t="s">
        <v>59</v>
      </c>
      <c r="D289" s="220">
        <v>54.53</v>
      </c>
      <c r="E289" s="299"/>
      <c r="F289" s="220">
        <f>D289*E289</f>
        <v>0</v>
      </c>
    </row>
    <row r="290" spans="1:6" s="12" customFormat="1" ht="15.5" x14ac:dyDescent="0.35">
      <c r="A290" s="34"/>
      <c r="B290" s="61"/>
      <c r="C290" s="298"/>
      <c r="D290" s="220"/>
      <c r="E290" s="299"/>
      <c r="F290" s="220"/>
    </row>
    <row r="291" spans="1:6" s="12" customFormat="1" ht="108.5" x14ac:dyDescent="0.35">
      <c r="A291" s="34" t="s">
        <v>529</v>
      </c>
      <c r="B291" s="331" t="s">
        <v>528</v>
      </c>
      <c r="C291" s="287" t="s">
        <v>88</v>
      </c>
      <c r="D291" s="220">
        <v>479.84</v>
      </c>
      <c r="E291" s="299"/>
      <c r="F291" s="220">
        <f>D291*E291</f>
        <v>0</v>
      </c>
    </row>
    <row r="292" spans="1:6" s="12" customFormat="1" ht="15.5" x14ac:dyDescent="0.35">
      <c r="A292" s="34"/>
      <c r="B292" s="61"/>
      <c r="C292" s="298"/>
      <c r="D292" s="220"/>
      <c r="E292" s="299"/>
      <c r="F292" s="220"/>
    </row>
    <row r="293" spans="1:6" s="332" customFormat="1" ht="124" x14ac:dyDescent="0.35">
      <c r="A293" s="34" t="s">
        <v>531</v>
      </c>
      <c r="B293" s="61" t="s">
        <v>530</v>
      </c>
      <c r="C293" s="298" t="s">
        <v>59</v>
      </c>
      <c r="D293" s="220">
        <v>0.54</v>
      </c>
      <c r="E293" s="299"/>
      <c r="F293" s="220">
        <f>D293*E293</f>
        <v>0</v>
      </c>
    </row>
    <row r="294" spans="1:6" s="12" customFormat="1" ht="15.5" x14ac:dyDescent="0.35">
      <c r="A294" s="34"/>
      <c r="B294" s="61"/>
      <c r="C294" s="298"/>
      <c r="D294" s="220"/>
      <c r="E294" s="299"/>
      <c r="F294" s="220"/>
    </row>
    <row r="295" spans="1:6" s="332" customFormat="1" ht="124" x14ac:dyDescent="0.35">
      <c r="A295" s="34" t="s">
        <v>533</v>
      </c>
      <c r="B295" s="61" t="s">
        <v>532</v>
      </c>
      <c r="C295" s="298" t="s">
        <v>59</v>
      </c>
      <c r="D295" s="220">
        <v>7.9399999999999995</v>
      </c>
      <c r="E295" s="299"/>
      <c r="F295" s="220">
        <f>D295*E295</f>
        <v>0</v>
      </c>
    </row>
    <row r="296" spans="1:6" s="12" customFormat="1" ht="15.5" x14ac:dyDescent="0.35">
      <c r="A296" s="34"/>
      <c r="B296" s="61"/>
      <c r="C296" s="298"/>
      <c r="D296" s="220"/>
      <c r="E296" s="299"/>
      <c r="F296" s="220"/>
    </row>
    <row r="297" spans="1:6" s="332" customFormat="1" ht="124" x14ac:dyDescent="0.35">
      <c r="A297" s="34" t="s">
        <v>535</v>
      </c>
      <c r="B297" s="61" t="s">
        <v>534</v>
      </c>
      <c r="C297" s="298" t="s">
        <v>59</v>
      </c>
      <c r="D297" s="220">
        <v>8.42</v>
      </c>
      <c r="E297" s="299"/>
      <c r="F297" s="220">
        <f>D297*E297</f>
        <v>0</v>
      </c>
    </row>
    <row r="298" spans="1:6" s="12" customFormat="1" ht="15.5" x14ac:dyDescent="0.35">
      <c r="A298" s="34"/>
      <c r="B298" s="61"/>
      <c r="C298" s="298"/>
      <c r="D298" s="220"/>
      <c r="E298" s="299"/>
      <c r="F298" s="220"/>
    </row>
    <row r="299" spans="1:6" s="332" customFormat="1" ht="124" x14ac:dyDescent="0.35">
      <c r="A299" s="34" t="s">
        <v>537</v>
      </c>
      <c r="B299" s="61" t="s">
        <v>536</v>
      </c>
      <c r="C299" s="298" t="s">
        <v>59</v>
      </c>
      <c r="D299" s="220">
        <v>95.61</v>
      </c>
      <c r="E299" s="299"/>
      <c r="F299" s="220">
        <f>D299*E299</f>
        <v>0</v>
      </c>
    </row>
    <row r="300" spans="1:6" s="332" customFormat="1" ht="15.5" x14ac:dyDescent="0.35">
      <c r="A300" s="34"/>
      <c r="B300" s="61"/>
      <c r="C300" s="298"/>
      <c r="D300" s="220"/>
      <c r="E300" s="299"/>
      <c r="F300" s="220"/>
    </row>
    <row r="301" spans="1:6" s="12" customFormat="1" ht="15.5" x14ac:dyDescent="0.35">
      <c r="A301" s="11" t="s">
        <v>476</v>
      </c>
      <c r="B301" s="323" t="s">
        <v>475</v>
      </c>
      <c r="C301" s="287"/>
      <c r="D301" s="220"/>
      <c r="E301" s="299"/>
      <c r="F301" s="220"/>
    </row>
    <row r="302" spans="1:6" s="12" customFormat="1" ht="15.5" x14ac:dyDescent="0.35">
      <c r="A302" s="11"/>
      <c r="B302" s="323"/>
      <c r="C302" s="287"/>
      <c r="D302" s="220"/>
      <c r="E302" s="299"/>
      <c r="F302" s="220"/>
    </row>
    <row r="303" spans="1:6" s="171" customFormat="1" ht="62" x14ac:dyDescent="0.35">
      <c r="A303" s="315" t="s">
        <v>543</v>
      </c>
      <c r="B303" s="48" t="s">
        <v>542</v>
      </c>
      <c r="C303" s="287" t="s">
        <v>13</v>
      </c>
      <c r="D303" s="310">
        <v>15</v>
      </c>
      <c r="E303" s="311"/>
      <c r="F303" s="220">
        <f>D303*E303</f>
        <v>0</v>
      </c>
    </row>
    <row r="304" spans="1:6" s="12" customFormat="1" ht="15" customHeight="1" x14ac:dyDescent="0.35">
      <c r="A304" s="9"/>
      <c r="B304" s="49"/>
      <c r="C304" s="25"/>
      <c r="D304" s="327"/>
      <c r="E304" s="333"/>
      <c r="F304" s="57"/>
    </row>
    <row r="305" spans="1:6" s="12" customFormat="1" ht="15" customHeight="1" x14ac:dyDescent="0.35">
      <c r="A305" s="9"/>
      <c r="B305" s="272" t="s">
        <v>55</v>
      </c>
      <c r="C305" s="342"/>
      <c r="D305" s="343"/>
      <c r="E305" s="344"/>
      <c r="F305" s="345">
        <f>SUM(F239:F303)</f>
        <v>0</v>
      </c>
    </row>
    <row r="306" spans="1:6" s="12" customFormat="1" ht="15" customHeight="1" x14ac:dyDescent="0.35">
      <c r="A306" s="9"/>
      <c r="B306" s="49"/>
      <c r="C306" s="25"/>
      <c r="D306" s="327"/>
      <c r="E306" s="333"/>
      <c r="F306" s="57"/>
    </row>
    <row r="307" spans="1:6" s="12" customFormat="1" ht="15" customHeight="1" x14ac:dyDescent="0.35">
      <c r="A307" s="9"/>
      <c r="B307" s="49"/>
      <c r="C307" s="26"/>
      <c r="D307" s="221"/>
      <c r="E307" s="309"/>
      <c r="F307" s="221"/>
    </row>
    <row r="308" spans="1:6" s="12" customFormat="1" ht="15" customHeight="1" x14ac:dyDescent="0.35">
      <c r="A308" s="11" t="s">
        <v>1</v>
      </c>
      <c r="B308" s="49" t="s">
        <v>17</v>
      </c>
      <c r="C308" s="26"/>
      <c r="D308" s="220"/>
      <c r="E308" s="309"/>
      <c r="F308" s="221"/>
    </row>
    <row r="309" spans="1:6" s="12" customFormat="1" ht="31" x14ac:dyDescent="0.35">
      <c r="A309" s="11" t="s">
        <v>56</v>
      </c>
      <c r="B309" s="49" t="s">
        <v>58</v>
      </c>
      <c r="C309" s="26"/>
      <c r="D309" s="220"/>
      <c r="E309" s="309"/>
      <c r="F309" s="221"/>
    </row>
    <row r="310" spans="1:6" s="12" customFormat="1" ht="15" customHeight="1" x14ac:dyDescent="0.35">
      <c r="A310" s="11"/>
      <c r="B310" s="49"/>
      <c r="C310" s="26"/>
      <c r="D310" s="220"/>
      <c r="E310" s="309"/>
      <c r="F310" s="221"/>
    </row>
    <row r="311" spans="1:6" s="12" customFormat="1" ht="15" customHeight="1" x14ac:dyDescent="0.35">
      <c r="A311" s="9" t="s">
        <v>31</v>
      </c>
      <c r="B311" s="297" t="s">
        <v>4</v>
      </c>
      <c r="C311" s="298" t="s">
        <v>26</v>
      </c>
      <c r="D311" s="220">
        <v>30</v>
      </c>
      <c r="E311" s="346">
        <v>55</v>
      </c>
      <c r="F311" s="360">
        <f>D311*E311</f>
        <v>1650</v>
      </c>
    </row>
    <row r="312" spans="1:6" s="12" customFormat="1" ht="15" customHeight="1" x14ac:dyDescent="0.35">
      <c r="A312" s="9"/>
      <c r="B312" s="297"/>
      <c r="C312" s="298"/>
      <c r="D312" s="220"/>
      <c r="E312" s="299"/>
      <c r="F312" s="220"/>
    </row>
    <row r="313" spans="1:6" s="12" customFormat="1" ht="15" customHeight="1" x14ac:dyDescent="0.35">
      <c r="A313" s="320" t="s">
        <v>95</v>
      </c>
      <c r="B313" s="334" t="s">
        <v>96</v>
      </c>
      <c r="C313" s="298" t="s">
        <v>13</v>
      </c>
      <c r="D313" s="220">
        <v>7</v>
      </c>
      <c r="E313" s="314"/>
      <c r="F313" s="220">
        <f>D313*E313</f>
        <v>0</v>
      </c>
    </row>
    <row r="314" spans="1:6" s="12" customFormat="1" ht="15" customHeight="1" x14ac:dyDescent="0.35">
      <c r="A314" s="320"/>
      <c r="B314" s="334"/>
      <c r="C314" s="298"/>
      <c r="D314" s="220"/>
      <c r="E314" s="314"/>
      <c r="F314" s="220"/>
    </row>
    <row r="315" spans="1:6" s="12" customFormat="1" ht="77.5" x14ac:dyDescent="0.35">
      <c r="A315" s="320" t="s">
        <v>519</v>
      </c>
      <c r="B315" s="334" t="s">
        <v>518</v>
      </c>
      <c r="C315" s="298" t="s">
        <v>26</v>
      </c>
      <c r="D315" s="220">
        <v>10</v>
      </c>
      <c r="E315" s="347">
        <v>55</v>
      </c>
      <c r="F315" s="360">
        <f>D315*E315</f>
        <v>550</v>
      </c>
    </row>
    <row r="316" spans="1:6" s="12" customFormat="1" ht="15" customHeight="1" x14ac:dyDescent="0.35">
      <c r="A316" s="9"/>
      <c r="B316" s="297"/>
      <c r="C316" s="298"/>
      <c r="D316" s="220"/>
      <c r="E316" s="299"/>
      <c r="F316" s="220"/>
    </row>
    <row r="317" spans="1:6" s="12" customFormat="1" ht="31" x14ac:dyDescent="0.35">
      <c r="A317" s="9" t="s">
        <v>32</v>
      </c>
      <c r="B317" s="61" t="s">
        <v>117</v>
      </c>
      <c r="C317" s="298" t="s">
        <v>13</v>
      </c>
      <c r="D317" s="220">
        <v>1</v>
      </c>
      <c r="E317" s="299"/>
      <c r="F317" s="220">
        <f>D317*E317</f>
        <v>0</v>
      </c>
    </row>
    <row r="318" spans="1:6" s="12" customFormat="1" ht="15" customHeight="1" x14ac:dyDescent="0.35">
      <c r="A318" s="9"/>
      <c r="B318" s="61"/>
      <c r="C318" s="298"/>
      <c r="D318" s="220"/>
      <c r="E318" s="299"/>
      <c r="F318" s="220"/>
    </row>
    <row r="319" spans="1:6" s="12" customFormat="1" ht="15.5" x14ac:dyDescent="0.35">
      <c r="A319" s="320" t="s">
        <v>97</v>
      </c>
      <c r="B319" s="335" t="s">
        <v>98</v>
      </c>
      <c r="C319" s="298" t="s">
        <v>13</v>
      </c>
      <c r="D319" s="220">
        <v>1</v>
      </c>
      <c r="E319" s="122"/>
      <c r="F319" s="122">
        <f>D319*E319</f>
        <v>0</v>
      </c>
    </row>
    <row r="320" spans="1:6" s="12" customFormat="1" ht="15" customHeight="1" x14ac:dyDescent="0.35">
      <c r="A320" s="9"/>
      <c r="B320" s="61"/>
      <c r="C320" s="298"/>
      <c r="D320" s="220"/>
      <c r="E320" s="220"/>
      <c r="F320" s="220"/>
    </row>
    <row r="321" spans="1:6" s="12" customFormat="1" ht="15" customHeight="1" x14ac:dyDescent="0.35">
      <c r="A321" s="9"/>
      <c r="B321" s="272" t="s">
        <v>57</v>
      </c>
      <c r="C321" s="270"/>
      <c r="D321" s="348"/>
      <c r="E321" s="239"/>
      <c r="F321" s="239">
        <f>SUM(F311:F319)</f>
        <v>2200</v>
      </c>
    </row>
    <row r="322" spans="1:6" s="12" customFormat="1" ht="15" customHeight="1" x14ac:dyDescent="0.35">
      <c r="A322" s="9"/>
      <c r="B322" s="49"/>
      <c r="C322" s="26"/>
      <c r="D322" s="220"/>
      <c r="E322" s="221"/>
      <c r="F322" s="221"/>
    </row>
    <row r="323" spans="1:6" s="12" customFormat="1" ht="15" customHeight="1" x14ac:dyDescent="0.35">
      <c r="A323" s="9"/>
      <c r="B323" s="49"/>
      <c r="C323" s="26"/>
      <c r="D323" s="220"/>
      <c r="E323" s="221"/>
      <c r="F323" s="221"/>
    </row>
    <row r="324" spans="1:6" s="12" customFormat="1" ht="15" customHeight="1" x14ac:dyDescent="0.35">
      <c r="A324" s="11" t="s">
        <v>152</v>
      </c>
      <c r="B324" s="336" t="s">
        <v>153</v>
      </c>
      <c r="C324" s="26"/>
      <c r="D324" s="220"/>
      <c r="E324" s="221"/>
      <c r="F324" s="221"/>
    </row>
    <row r="325" spans="1:6" s="12" customFormat="1" ht="15" customHeight="1" x14ac:dyDescent="0.35">
      <c r="A325" s="11" t="s">
        <v>636</v>
      </c>
      <c r="B325" s="336" t="s">
        <v>154</v>
      </c>
      <c r="C325" s="26"/>
      <c r="D325" s="220"/>
      <c r="E325" s="221"/>
      <c r="F325" s="221"/>
    </row>
    <row r="326" spans="1:6" s="12" customFormat="1" ht="15" customHeight="1" x14ac:dyDescent="0.35">
      <c r="A326" s="11"/>
      <c r="B326" s="336"/>
      <c r="C326" s="26"/>
      <c r="D326" s="220"/>
      <c r="E326" s="221"/>
      <c r="F326" s="221"/>
    </row>
    <row r="327" spans="1:6" s="171" customFormat="1" ht="31.5" customHeight="1" x14ac:dyDescent="0.35">
      <c r="A327" s="315" t="s">
        <v>637</v>
      </c>
      <c r="B327" s="48" t="s">
        <v>638</v>
      </c>
      <c r="C327" s="316" t="s">
        <v>88</v>
      </c>
      <c r="D327" s="310">
        <v>20.3</v>
      </c>
      <c r="E327" s="310"/>
      <c r="F327" s="220">
        <f>D327*E327</f>
        <v>0</v>
      </c>
    </row>
    <row r="328" spans="1:6" s="12" customFormat="1" ht="15" customHeight="1" x14ac:dyDescent="0.35">
      <c r="A328" s="9"/>
      <c r="B328" s="49"/>
      <c r="C328" s="26"/>
      <c r="D328" s="220"/>
      <c r="E328" s="221"/>
      <c r="F328" s="221"/>
    </row>
    <row r="329" spans="1:6" s="12" customFormat="1" ht="15" customHeight="1" x14ac:dyDescent="0.35">
      <c r="A329" s="9"/>
      <c r="B329" s="517" t="s">
        <v>155</v>
      </c>
      <c r="C329" s="517"/>
      <c r="D329" s="348"/>
      <c r="E329" s="239"/>
      <c r="F329" s="239">
        <f>SUM(F327:F327)</f>
        <v>0</v>
      </c>
    </row>
    <row r="330" spans="1:6" s="12" customFormat="1" ht="15" customHeight="1" x14ac:dyDescent="0.35">
      <c r="A330" s="9"/>
      <c r="B330" s="49"/>
      <c r="C330" s="26"/>
      <c r="D330" s="220"/>
      <c r="E330" s="221"/>
      <c r="F330" s="221"/>
    </row>
    <row r="331" spans="1:6" ht="15" customHeight="1" x14ac:dyDescent="0.35">
      <c r="A331" s="9"/>
      <c r="B331" s="49"/>
      <c r="C331" s="26"/>
      <c r="D331" s="220"/>
      <c r="E331" s="221"/>
      <c r="F331" s="221"/>
    </row>
    <row r="332" spans="1:6" ht="15" customHeight="1" x14ac:dyDescent="0.35">
      <c r="A332" s="11"/>
      <c r="B332" s="49" t="str">
        <f>B5</f>
        <v>Cesta na Ključ (os S+O)</v>
      </c>
      <c r="C332" s="25"/>
      <c r="D332" s="57"/>
      <c r="E332" s="221"/>
      <c r="F332" s="221">
        <f>F329+F321+F305+F224+F233+F187+F138+F89</f>
        <v>4200</v>
      </c>
    </row>
    <row r="333" spans="1:6" ht="15" customHeight="1" x14ac:dyDescent="0.25">
      <c r="B333" s="518"/>
      <c r="C333" s="518"/>
    </row>
    <row r="334" spans="1:6" ht="15" customHeight="1" x14ac:dyDescent="0.25">
      <c r="B334" s="323"/>
    </row>
    <row r="335" spans="1:6" ht="15" customHeight="1" x14ac:dyDescent="0.25"/>
    <row r="336" spans="1:6" s="37" customFormat="1" ht="15" customHeight="1" x14ac:dyDescent="0.25">
      <c r="A336" s="337"/>
      <c r="B336" s="340"/>
      <c r="C336" s="339"/>
      <c r="D336" s="338"/>
      <c r="E336" s="338"/>
      <c r="F336" s="338"/>
    </row>
    <row r="337" spans="1:6" s="37" customFormat="1" ht="15" customHeight="1" x14ac:dyDescent="0.25">
      <c r="A337" s="337"/>
      <c r="B337" s="340"/>
      <c r="C337" s="339"/>
      <c r="D337" s="338"/>
      <c r="E337" s="338"/>
      <c r="F337" s="338"/>
    </row>
    <row r="338" spans="1:6" s="37" customFormat="1" ht="15" customHeight="1" x14ac:dyDescent="0.25">
      <c r="A338" s="337"/>
      <c r="B338" s="340"/>
      <c r="C338" s="339"/>
      <c r="D338" s="338"/>
      <c r="E338" s="338"/>
      <c r="F338" s="338"/>
    </row>
    <row r="339" spans="1:6" s="37" customFormat="1" x14ac:dyDescent="0.25">
      <c r="A339" s="337"/>
      <c r="B339" s="340"/>
      <c r="C339" s="339"/>
      <c r="D339" s="338"/>
      <c r="E339" s="338"/>
      <c r="F339" s="338"/>
    </row>
    <row r="340" spans="1:6" s="37" customFormat="1" x14ac:dyDescent="0.25">
      <c r="A340" s="337"/>
      <c r="B340" s="340"/>
      <c r="C340" s="339"/>
      <c r="D340" s="338"/>
      <c r="E340" s="338"/>
      <c r="F340" s="338"/>
    </row>
    <row r="341" spans="1:6" s="37" customFormat="1" x14ac:dyDescent="0.25">
      <c r="A341" s="337"/>
      <c r="B341" s="340"/>
      <c r="C341" s="339"/>
      <c r="D341" s="338"/>
      <c r="E341" s="338"/>
      <c r="F341" s="338"/>
    </row>
    <row r="342" spans="1:6" s="37" customFormat="1" x14ac:dyDescent="0.25">
      <c r="A342" s="337"/>
      <c r="B342" s="340"/>
      <c r="C342" s="339"/>
      <c r="D342" s="338"/>
      <c r="E342" s="338"/>
      <c r="F342" s="338"/>
    </row>
    <row r="343" spans="1:6" s="37" customFormat="1" x14ac:dyDescent="0.25">
      <c r="A343" s="337"/>
      <c r="B343" s="340"/>
      <c r="C343" s="339"/>
      <c r="D343" s="338"/>
      <c r="E343" s="338"/>
      <c r="F343" s="338"/>
    </row>
    <row r="344" spans="1:6" s="37" customFormat="1" x14ac:dyDescent="0.25">
      <c r="A344" s="337"/>
      <c r="B344" s="340"/>
      <c r="C344" s="339"/>
      <c r="D344" s="338"/>
      <c r="E344" s="338"/>
      <c r="F344" s="338"/>
    </row>
    <row r="345" spans="1:6" s="37" customFormat="1" x14ac:dyDescent="0.25">
      <c r="A345" s="337"/>
      <c r="B345" s="340"/>
      <c r="C345" s="339"/>
      <c r="D345" s="338"/>
      <c r="E345" s="338"/>
      <c r="F345" s="338"/>
    </row>
    <row r="346" spans="1:6" s="37" customFormat="1" x14ac:dyDescent="0.25">
      <c r="A346" s="337"/>
      <c r="B346" s="340"/>
      <c r="C346" s="339"/>
      <c r="D346" s="338"/>
      <c r="E346" s="338"/>
      <c r="F346" s="338"/>
    </row>
    <row r="347" spans="1:6" s="37" customFormat="1" x14ac:dyDescent="0.25">
      <c r="A347" s="337"/>
      <c r="B347" s="340"/>
      <c r="C347" s="339"/>
      <c r="D347" s="338"/>
      <c r="E347" s="338"/>
      <c r="F347" s="338"/>
    </row>
    <row r="348" spans="1:6" s="37" customFormat="1" x14ac:dyDescent="0.25">
      <c r="A348" s="337"/>
      <c r="B348" s="340"/>
      <c r="C348" s="339"/>
      <c r="D348" s="338"/>
      <c r="E348" s="338"/>
      <c r="F348" s="338"/>
    </row>
    <row r="349" spans="1:6" s="37" customFormat="1" x14ac:dyDescent="0.25">
      <c r="A349" s="337"/>
      <c r="B349" s="340"/>
      <c r="C349" s="339"/>
      <c r="D349" s="338"/>
      <c r="E349" s="338"/>
      <c r="F349" s="338"/>
    </row>
    <row r="350" spans="1:6" s="37" customFormat="1" x14ac:dyDescent="0.25">
      <c r="A350" s="337"/>
      <c r="B350" s="340"/>
      <c r="C350" s="339"/>
      <c r="D350" s="338"/>
      <c r="E350" s="338"/>
      <c r="F350" s="338"/>
    </row>
    <row r="351" spans="1:6" s="37" customFormat="1" x14ac:dyDescent="0.25">
      <c r="A351" s="337"/>
      <c r="B351" s="340"/>
      <c r="C351" s="339"/>
      <c r="D351" s="338"/>
      <c r="E351" s="338"/>
      <c r="F351" s="338"/>
    </row>
    <row r="352" spans="1:6" s="37" customFormat="1" x14ac:dyDescent="0.25">
      <c r="A352" s="337"/>
      <c r="B352" s="340"/>
      <c r="C352" s="339"/>
      <c r="D352" s="338"/>
      <c r="E352" s="338"/>
      <c r="F352" s="338"/>
    </row>
    <row r="353" spans="1:6" s="37" customFormat="1" x14ac:dyDescent="0.25">
      <c r="A353" s="337"/>
      <c r="B353" s="340"/>
      <c r="C353" s="339"/>
      <c r="D353" s="338"/>
      <c r="E353" s="338"/>
      <c r="F353" s="338"/>
    </row>
    <row r="354" spans="1:6" s="37" customFormat="1" x14ac:dyDescent="0.25">
      <c r="A354" s="337"/>
      <c r="B354" s="340"/>
      <c r="C354" s="339"/>
      <c r="D354" s="338"/>
      <c r="E354" s="338"/>
      <c r="F354" s="338"/>
    </row>
    <row r="355" spans="1:6" s="37" customFormat="1" x14ac:dyDescent="0.25">
      <c r="A355" s="337"/>
      <c r="B355" s="340"/>
      <c r="C355" s="339"/>
      <c r="D355" s="338"/>
      <c r="E355" s="338"/>
      <c r="F355" s="338"/>
    </row>
    <row r="356" spans="1:6" s="37" customFormat="1" x14ac:dyDescent="0.25">
      <c r="A356" s="337"/>
      <c r="B356" s="340"/>
      <c r="C356" s="339"/>
      <c r="D356" s="338"/>
      <c r="E356" s="338"/>
      <c r="F356" s="338"/>
    </row>
    <row r="357" spans="1:6" s="37" customFormat="1" x14ac:dyDescent="0.25">
      <c r="A357" s="337"/>
      <c r="B357" s="340"/>
      <c r="C357" s="339"/>
      <c r="D357" s="338"/>
      <c r="E357" s="338"/>
      <c r="F357" s="338"/>
    </row>
    <row r="358" spans="1:6" s="37" customFormat="1" x14ac:dyDescent="0.25">
      <c r="A358" s="337"/>
      <c r="B358" s="340"/>
      <c r="C358" s="339"/>
      <c r="D358" s="338"/>
      <c r="E358" s="338"/>
      <c r="F358" s="338"/>
    </row>
    <row r="359" spans="1:6" s="37" customFormat="1" x14ac:dyDescent="0.25">
      <c r="A359" s="337"/>
      <c r="B359" s="340"/>
      <c r="C359" s="339"/>
      <c r="D359" s="338"/>
      <c r="E359" s="338"/>
      <c r="F359" s="338"/>
    </row>
    <row r="360" spans="1:6" s="37" customFormat="1" x14ac:dyDescent="0.25">
      <c r="A360" s="337"/>
      <c r="B360" s="340"/>
      <c r="C360" s="339"/>
      <c r="D360" s="338"/>
      <c r="E360" s="338"/>
      <c r="F360" s="338"/>
    </row>
    <row r="361" spans="1:6" s="37" customFormat="1" x14ac:dyDescent="0.25">
      <c r="A361" s="337"/>
      <c r="B361" s="340"/>
      <c r="C361" s="339"/>
      <c r="D361" s="338"/>
      <c r="E361" s="338"/>
      <c r="F361" s="338"/>
    </row>
    <row r="362" spans="1:6" s="37" customFormat="1" x14ac:dyDescent="0.25">
      <c r="A362" s="337"/>
      <c r="B362" s="340"/>
      <c r="C362" s="339"/>
      <c r="D362" s="338"/>
      <c r="E362" s="338"/>
      <c r="F362" s="338"/>
    </row>
    <row r="363" spans="1:6" s="37" customFormat="1" x14ac:dyDescent="0.25">
      <c r="A363" s="337"/>
      <c r="B363" s="340"/>
      <c r="C363" s="339"/>
      <c r="D363" s="338"/>
      <c r="E363" s="338"/>
      <c r="F363" s="338"/>
    </row>
    <row r="364" spans="1:6" s="37" customFormat="1" x14ac:dyDescent="0.25">
      <c r="A364" s="337"/>
      <c r="B364" s="340"/>
      <c r="C364" s="339"/>
      <c r="D364" s="338"/>
      <c r="E364" s="338"/>
      <c r="F364" s="338"/>
    </row>
    <row r="365" spans="1:6" s="37" customFormat="1" x14ac:dyDescent="0.25">
      <c r="A365" s="337"/>
      <c r="B365" s="340"/>
      <c r="C365" s="339"/>
      <c r="D365" s="338"/>
      <c r="E365" s="338"/>
      <c r="F365" s="338"/>
    </row>
    <row r="366" spans="1:6" s="37" customFormat="1" x14ac:dyDescent="0.25">
      <c r="A366" s="337"/>
      <c r="B366" s="340"/>
      <c r="C366" s="339"/>
      <c r="D366" s="338"/>
      <c r="E366" s="338"/>
      <c r="F366" s="338"/>
    </row>
    <row r="367" spans="1:6" s="37" customFormat="1" x14ac:dyDescent="0.25">
      <c r="A367" s="337"/>
      <c r="B367" s="340"/>
      <c r="C367" s="339"/>
      <c r="D367" s="338"/>
      <c r="E367" s="338"/>
      <c r="F367" s="338"/>
    </row>
    <row r="368" spans="1:6" s="37" customFormat="1" x14ac:dyDescent="0.25">
      <c r="A368" s="337"/>
      <c r="B368" s="340"/>
      <c r="C368" s="339"/>
      <c r="D368" s="338"/>
      <c r="E368" s="338"/>
      <c r="F368" s="338"/>
    </row>
    <row r="369" spans="1:6" s="37" customFormat="1" x14ac:dyDescent="0.25">
      <c r="A369" s="337"/>
      <c r="B369" s="340"/>
      <c r="C369" s="339"/>
      <c r="D369" s="338"/>
      <c r="E369" s="338"/>
      <c r="F369" s="338"/>
    </row>
    <row r="370" spans="1:6" s="37" customFormat="1" x14ac:dyDescent="0.25">
      <c r="A370" s="337"/>
      <c r="B370" s="340"/>
      <c r="C370" s="339"/>
      <c r="D370" s="338"/>
      <c r="E370" s="338"/>
      <c r="F370" s="338"/>
    </row>
    <row r="371" spans="1:6" s="37" customFormat="1" x14ac:dyDescent="0.25">
      <c r="A371" s="337"/>
      <c r="B371" s="340"/>
      <c r="C371" s="339"/>
      <c r="D371" s="338"/>
      <c r="E371" s="338"/>
      <c r="F371" s="338"/>
    </row>
    <row r="372" spans="1:6" s="37" customFormat="1" x14ac:dyDescent="0.25">
      <c r="A372" s="337"/>
      <c r="B372" s="340"/>
      <c r="C372" s="339"/>
      <c r="D372" s="338"/>
      <c r="E372" s="338"/>
      <c r="F372" s="338"/>
    </row>
    <row r="373" spans="1:6" s="37" customFormat="1" x14ac:dyDescent="0.25">
      <c r="A373" s="337"/>
      <c r="B373" s="340"/>
      <c r="C373" s="339"/>
      <c r="D373" s="338"/>
      <c r="E373" s="338"/>
      <c r="F373" s="338"/>
    </row>
    <row r="374" spans="1:6" s="37" customFormat="1" x14ac:dyDescent="0.25">
      <c r="A374" s="337"/>
      <c r="B374" s="340"/>
      <c r="C374" s="339"/>
      <c r="D374" s="338"/>
      <c r="E374" s="338"/>
      <c r="F374" s="338"/>
    </row>
    <row r="375" spans="1:6" s="37" customFormat="1" x14ac:dyDescent="0.25">
      <c r="A375" s="337"/>
      <c r="B375" s="340"/>
      <c r="C375" s="339"/>
      <c r="D375" s="338"/>
      <c r="E375" s="338"/>
      <c r="F375" s="338"/>
    </row>
    <row r="376" spans="1:6" s="37" customFormat="1" x14ac:dyDescent="0.25">
      <c r="A376" s="337"/>
      <c r="B376" s="340"/>
      <c r="C376" s="339"/>
      <c r="D376" s="338"/>
      <c r="E376" s="338"/>
      <c r="F376" s="338"/>
    </row>
    <row r="377" spans="1:6" s="37" customFormat="1" x14ac:dyDescent="0.25">
      <c r="A377" s="337"/>
      <c r="B377" s="340"/>
      <c r="C377" s="339"/>
      <c r="D377" s="338"/>
      <c r="E377" s="338"/>
      <c r="F377" s="338"/>
    </row>
    <row r="378" spans="1:6" s="37" customFormat="1" x14ac:dyDescent="0.25">
      <c r="A378" s="337"/>
      <c r="B378" s="340"/>
      <c r="C378" s="339"/>
      <c r="D378" s="338"/>
      <c r="E378" s="338"/>
      <c r="F378" s="338"/>
    </row>
    <row r="379" spans="1:6" s="37" customFormat="1" x14ac:dyDescent="0.25">
      <c r="A379" s="337"/>
      <c r="B379" s="340"/>
      <c r="C379" s="339"/>
      <c r="D379" s="338"/>
      <c r="E379" s="338"/>
      <c r="F379" s="338"/>
    </row>
    <row r="380" spans="1:6" s="37" customFormat="1" x14ac:dyDescent="0.25">
      <c r="A380" s="337"/>
      <c r="B380" s="340"/>
      <c r="C380" s="339"/>
      <c r="D380" s="338"/>
      <c r="E380" s="338"/>
      <c r="F380" s="338"/>
    </row>
    <row r="381" spans="1:6" s="37" customFormat="1" x14ac:dyDescent="0.25">
      <c r="A381" s="337"/>
      <c r="B381" s="340"/>
      <c r="C381" s="339"/>
      <c r="D381" s="338"/>
      <c r="E381" s="338"/>
      <c r="F381" s="338"/>
    </row>
    <row r="382" spans="1:6" s="37" customFormat="1" x14ac:dyDescent="0.25">
      <c r="A382" s="337"/>
      <c r="B382" s="340"/>
      <c r="C382" s="339"/>
      <c r="D382" s="338"/>
      <c r="E382" s="338"/>
      <c r="F382" s="338"/>
    </row>
    <row r="383" spans="1:6" s="37" customFormat="1" x14ac:dyDescent="0.25">
      <c r="A383" s="337"/>
      <c r="B383" s="340"/>
      <c r="C383" s="339"/>
      <c r="D383" s="338"/>
      <c r="E383" s="338"/>
      <c r="F383" s="338"/>
    </row>
    <row r="384" spans="1:6" s="37" customFormat="1" x14ac:dyDescent="0.25">
      <c r="A384" s="337"/>
      <c r="B384" s="340"/>
      <c r="C384" s="339"/>
      <c r="D384" s="338"/>
      <c r="E384" s="338"/>
      <c r="F384" s="338"/>
    </row>
    <row r="385" spans="1:6" s="37" customFormat="1" x14ac:dyDescent="0.25">
      <c r="A385" s="337"/>
      <c r="B385" s="340"/>
      <c r="C385" s="339"/>
      <c r="D385" s="338"/>
      <c r="E385" s="338"/>
      <c r="F385" s="338"/>
    </row>
    <row r="386" spans="1:6" s="37" customFormat="1" x14ac:dyDescent="0.25">
      <c r="A386" s="337"/>
      <c r="B386" s="340"/>
      <c r="C386" s="339"/>
      <c r="D386" s="338"/>
      <c r="E386" s="338"/>
      <c r="F386" s="338"/>
    </row>
    <row r="387" spans="1:6" s="37" customFormat="1" x14ac:dyDescent="0.25">
      <c r="A387" s="337"/>
      <c r="B387" s="340"/>
      <c r="C387" s="339"/>
      <c r="D387" s="338"/>
      <c r="E387" s="338"/>
      <c r="F387" s="338"/>
    </row>
    <row r="388" spans="1:6" s="37" customFormat="1" x14ac:dyDescent="0.25">
      <c r="A388" s="337"/>
      <c r="B388" s="340"/>
      <c r="C388" s="339"/>
      <c r="D388" s="338"/>
      <c r="E388" s="338"/>
      <c r="F388" s="338"/>
    </row>
    <row r="389" spans="1:6" s="37" customFormat="1" x14ac:dyDescent="0.25">
      <c r="A389" s="337"/>
      <c r="B389" s="340"/>
      <c r="C389" s="339"/>
      <c r="D389" s="338"/>
      <c r="E389" s="338"/>
      <c r="F389" s="338"/>
    </row>
    <row r="390" spans="1:6" s="37" customFormat="1" x14ac:dyDescent="0.25">
      <c r="A390" s="337"/>
      <c r="B390" s="340"/>
      <c r="C390" s="339"/>
      <c r="D390" s="338"/>
      <c r="E390" s="338"/>
      <c r="F390" s="338"/>
    </row>
    <row r="391" spans="1:6" s="37" customFormat="1" x14ac:dyDescent="0.25">
      <c r="A391" s="337"/>
      <c r="B391" s="340"/>
      <c r="C391" s="339"/>
      <c r="D391" s="338"/>
      <c r="E391" s="338"/>
      <c r="F391" s="338"/>
    </row>
    <row r="392" spans="1:6" s="37" customFormat="1" x14ac:dyDescent="0.25">
      <c r="A392" s="337"/>
      <c r="B392" s="340"/>
      <c r="C392" s="339"/>
      <c r="D392" s="338"/>
      <c r="E392" s="338"/>
      <c r="F392" s="338"/>
    </row>
    <row r="393" spans="1:6" s="37" customFormat="1" x14ac:dyDescent="0.25">
      <c r="A393" s="337"/>
      <c r="B393" s="340"/>
      <c r="C393" s="339"/>
      <c r="D393" s="338"/>
      <c r="E393" s="338"/>
      <c r="F393" s="338"/>
    </row>
    <row r="394" spans="1:6" s="37" customFormat="1" x14ac:dyDescent="0.25">
      <c r="A394" s="337"/>
      <c r="B394" s="340"/>
      <c r="C394" s="339"/>
      <c r="D394" s="338"/>
      <c r="E394" s="338"/>
      <c r="F394" s="338"/>
    </row>
    <row r="395" spans="1:6" s="37" customFormat="1" x14ac:dyDescent="0.25">
      <c r="A395" s="337"/>
      <c r="B395" s="340"/>
      <c r="C395" s="339"/>
      <c r="D395" s="338"/>
      <c r="E395" s="338"/>
      <c r="F395" s="338"/>
    </row>
    <row r="396" spans="1:6" s="37" customFormat="1" x14ac:dyDescent="0.25">
      <c r="A396" s="337"/>
      <c r="B396" s="340"/>
      <c r="C396" s="339"/>
      <c r="D396" s="338"/>
      <c r="E396" s="338"/>
      <c r="F396" s="338"/>
    </row>
    <row r="397" spans="1:6" s="37" customFormat="1" x14ac:dyDescent="0.25">
      <c r="A397" s="337"/>
      <c r="B397" s="340"/>
      <c r="C397" s="339"/>
      <c r="D397" s="338"/>
      <c r="E397" s="338"/>
      <c r="F397" s="338"/>
    </row>
    <row r="398" spans="1:6" s="37" customFormat="1" x14ac:dyDescent="0.25">
      <c r="A398" s="337"/>
      <c r="B398" s="340"/>
      <c r="C398" s="339"/>
      <c r="D398" s="338"/>
      <c r="E398" s="338"/>
      <c r="F398" s="338"/>
    </row>
    <row r="399" spans="1:6" s="37" customFormat="1" x14ac:dyDescent="0.25">
      <c r="A399" s="337"/>
      <c r="B399" s="340"/>
      <c r="C399" s="339"/>
      <c r="D399" s="338"/>
      <c r="E399" s="338"/>
      <c r="F399" s="338"/>
    </row>
    <row r="400" spans="1:6" s="37" customFormat="1" x14ac:dyDescent="0.25">
      <c r="A400" s="337"/>
      <c r="B400" s="340"/>
      <c r="C400" s="339"/>
      <c r="D400" s="338"/>
      <c r="E400" s="338"/>
      <c r="F400" s="338"/>
    </row>
    <row r="401" spans="1:6" s="37" customFormat="1" x14ac:dyDescent="0.25">
      <c r="A401" s="337"/>
      <c r="B401" s="340"/>
      <c r="C401" s="339"/>
      <c r="D401" s="338"/>
      <c r="E401" s="338"/>
      <c r="F401" s="338"/>
    </row>
    <row r="402" spans="1:6" s="37" customFormat="1" x14ac:dyDescent="0.25">
      <c r="A402" s="337"/>
      <c r="B402" s="340"/>
      <c r="C402" s="339"/>
      <c r="D402" s="338"/>
      <c r="E402" s="338"/>
      <c r="F402" s="338"/>
    </row>
    <row r="403" spans="1:6" s="37" customFormat="1" x14ac:dyDescent="0.25">
      <c r="A403" s="337"/>
      <c r="B403" s="340"/>
      <c r="C403" s="339"/>
      <c r="D403" s="338"/>
      <c r="E403" s="338"/>
      <c r="F403" s="338"/>
    </row>
    <row r="404" spans="1:6" s="37" customFormat="1" x14ac:dyDescent="0.25">
      <c r="A404" s="337"/>
      <c r="B404" s="340"/>
      <c r="C404" s="339"/>
      <c r="D404" s="338"/>
      <c r="E404" s="338"/>
      <c r="F404" s="338"/>
    </row>
    <row r="405" spans="1:6" s="37" customFormat="1" x14ac:dyDescent="0.25">
      <c r="A405" s="337"/>
      <c r="B405" s="340"/>
      <c r="C405" s="339"/>
      <c r="D405" s="338"/>
      <c r="E405" s="338"/>
      <c r="F405" s="338"/>
    </row>
    <row r="406" spans="1:6" s="37" customFormat="1" x14ac:dyDescent="0.25">
      <c r="A406" s="337"/>
      <c r="B406" s="340"/>
      <c r="C406" s="339"/>
      <c r="D406" s="338"/>
      <c r="E406" s="338"/>
      <c r="F406" s="338"/>
    </row>
    <row r="407" spans="1:6" s="37" customFormat="1" x14ac:dyDescent="0.25">
      <c r="A407" s="337"/>
      <c r="B407" s="340"/>
      <c r="C407" s="339"/>
      <c r="D407" s="338"/>
      <c r="E407" s="338"/>
      <c r="F407" s="338"/>
    </row>
    <row r="408" spans="1:6" s="37" customFormat="1" x14ac:dyDescent="0.25">
      <c r="A408" s="337"/>
      <c r="B408" s="340"/>
      <c r="C408" s="339"/>
      <c r="D408" s="338"/>
      <c r="E408" s="338"/>
      <c r="F408" s="338"/>
    </row>
    <row r="409" spans="1:6" s="37" customFormat="1" x14ac:dyDescent="0.25">
      <c r="A409" s="337"/>
      <c r="B409" s="340"/>
      <c r="C409" s="339"/>
      <c r="D409" s="338"/>
      <c r="E409" s="338"/>
      <c r="F409" s="338"/>
    </row>
    <row r="410" spans="1:6" s="37" customFormat="1" x14ac:dyDescent="0.25">
      <c r="A410" s="337"/>
      <c r="B410" s="340"/>
      <c r="C410" s="339"/>
      <c r="D410" s="338"/>
      <c r="E410" s="338"/>
      <c r="F410" s="338"/>
    </row>
    <row r="411" spans="1:6" s="37" customFormat="1" x14ac:dyDescent="0.25">
      <c r="A411" s="337"/>
      <c r="B411" s="340"/>
      <c r="C411" s="339"/>
      <c r="D411" s="338"/>
      <c r="E411" s="338"/>
      <c r="F411" s="338"/>
    </row>
    <row r="412" spans="1:6" s="37" customFormat="1" x14ac:dyDescent="0.25">
      <c r="A412" s="337"/>
      <c r="B412" s="340"/>
      <c r="C412" s="339"/>
      <c r="D412" s="338"/>
      <c r="E412" s="338"/>
      <c r="F412" s="338"/>
    </row>
    <row r="413" spans="1:6" s="37" customFormat="1" x14ac:dyDescent="0.25">
      <c r="A413" s="337"/>
      <c r="B413" s="340"/>
      <c r="C413" s="339"/>
      <c r="D413" s="338"/>
      <c r="E413" s="338"/>
      <c r="F413" s="338"/>
    </row>
    <row r="414" spans="1:6" s="37" customFormat="1" x14ac:dyDescent="0.25">
      <c r="A414" s="337"/>
      <c r="B414" s="340"/>
      <c r="C414" s="339"/>
      <c r="D414" s="338"/>
      <c r="E414" s="338"/>
      <c r="F414" s="338"/>
    </row>
    <row r="415" spans="1:6" s="37" customFormat="1" x14ac:dyDescent="0.25">
      <c r="A415" s="337"/>
      <c r="B415" s="340"/>
      <c r="C415" s="339"/>
      <c r="D415" s="338"/>
      <c r="E415" s="338"/>
      <c r="F415" s="338"/>
    </row>
    <row r="416" spans="1:6" s="37" customFormat="1" x14ac:dyDescent="0.25">
      <c r="A416" s="337"/>
      <c r="B416" s="340"/>
      <c r="C416" s="339"/>
      <c r="D416" s="338"/>
      <c r="E416" s="338"/>
      <c r="F416" s="338"/>
    </row>
    <row r="417" spans="1:6" s="37" customFormat="1" x14ac:dyDescent="0.25">
      <c r="A417" s="337"/>
      <c r="B417" s="340"/>
      <c r="C417" s="339"/>
      <c r="D417" s="338"/>
      <c r="E417" s="338"/>
      <c r="F417" s="338"/>
    </row>
    <row r="418" spans="1:6" s="37" customFormat="1" x14ac:dyDescent="0.25">
      <c r="A418" s="337"/>
      <c r="B418" s="340"/>
      <c r="C418" s="339"/>
      <c r="D418" s="338"/>
      <c r="E418" s="338"/>
      <c r="F418" s="338"/>
    </row>
    <row r="419" spans="1:6" s="37" customFormat="1" x14ac:dyDescent="0.25">
      <c r="A419" s="337"/>
      <c r="B419" s="340"/>
      <c r="C419" s="339"/>
      <c r="D419" s="338"/>
      <c r="E419" s="338"/>
      <c r="F419" s="338"/>
    </row>
    <row r="420" spans="1:6" s="37" customFormat="1" x14ac:dyDescent="0.25">
      <c r="A420" s="337"/>
      <c r="B420" s="340"/>
      <c r="C420" s="339"/>
      <c r="D420" s="338"/>
      <c r="E420" s="338"/>
      <c r="F420" s="338"/>
    </row>
    <row r="421" spans="1:6" s="37" customFormat="1" x14ac:dyDescent="0.25">
      <c r="A421" s="337"/>
      <c r="B421" s="340"/>
      <c r="C421" s="339"/>
      <c r="D421" s="338"/>
      <c r="E421" s="338"/>
      <c r="F421" s="338"/>
    </row>
    <row r="422" spans="1:6" s="37" customFormat="1" x14ac:dyDescent="0.25">
      <c r="A422" s="337"/>
      <c r="B422" s="340"/>
      <c r="C422" s="339"/>
      <c r="D422" s="338"/>
      <c r="E422" s="338"/>
      <c r="F422" s="338"/>
    </row>
    <row r="423" spans="1:6" s="37" customFormat="1" x14ac:dyDescent="0.25">
      <c r="A423" s="337"/>
      <c r="B423" s="340"/>
      <c r="C423" s="339"/>
      <c r="D423" s="338"/>
      <c r="E423" s="338"/>
      <c r="F423" s="338"/>
    </row>
    <row r="424" spans="1:6" s="37" customFormat="1" x14ac:dyDescent="0.25">
      <c r="A424" s="337"/>
      <c r="B424" s="340"/>
      <c r="C424" s="339"/>
      <c r="D424" s="338"/>
      <c r="E424" s="338"/>
      <c r="F424" s="338"/>
    </row>
    <row r="425" spans="1:6" s="37" customFormat="1" x14ac:dyDescent="0.25">
      <c r="A425" s="337"/>
      <c r="B425" s="340"/>
      <c r="C425" s="339"/>
      <c r="D425" s="338"/>
      <c r="E425" s="338"/>
      <c r="F425" s="338"/>
    </row>
    <row r="426" spans="1:6" s="37" customFormat="1" x14ac:dyDescent="0.25">
      <c r="A426" s="337"/>
      <c r="B426" s="340"/>
      <c r="C426" s="339"/>
      <c r="D426" s="338"/>
      <c r="E426" s="338"/>
      <c r="F426" s="338"/>
    </row>
    <row r="427" spans="1:6" s="37" customFormat="1" x14ac:dyDescent="0.25">
      <c r="A427" s="337"/>
      <c r="B427" s="340"/>
      <c r="C427" s="339"/>
      <c r="D427" s="338"/>
      <c r="E427" s="338"/>
      <c r="F427" s="338"/>
    </row>
    <row r="428" spans="1:6" s="37" customFormat="1" x14ac:dyDescent="0.25">
      <c r="A428" s="337"/>
      <c r="B428" s="340"/>
      <c r="C428" s="339"/>
      <c r="D428" s="338"/>
      <c r="E428" s="338"/>
      <c r="F428" s="338"/>
    </row>
    <row r="429" spans="1:6" s="37" customFormat="1" x14ac:dyDescent="0.25">
      <c r="A429" s="337"/>
      <c r="B429" s="340"/>
      <c r="C429" s="339"/>
      <c r="D429" s="338"/>
      <c r="E429" s="338"/>
      <c r="F429" s="338"/>
    </row>
    <row r="430" spans="1:6" s="37" customFormat="1" x14ac:dyDescent="0.25">
      <c r="A430" s="337"/>
      <c r="B430" s="340"/>
      <c r="C430" s="339"/>
      <c r="D430" s="338"/>
      <c r="E430" s="338"/>
      <c r="F430" s="338"/>
    </row>
    <row r="431" spans="1:6" s="37" customFormat="1" x14ac:dyDescent="0.25">
      <c r="A431" s="337"/>
      <c r="B431" s="340"/>
      <c r="C431" s="339"/>
      <c r="D431" s="338"/>
      <c r="E431" s="338"/>
      <c r="F431" s="338"/>
    </row>
    <row r="432" spans="1:6" s="37" customFormat="1" x14ac:dyDescent="0.25">
      <c r="A432" s="337"/>
      <c r="B432" s="340"/>
      <c r="C432" s="339"/>
      <c r="D432" s="338"/>
      <c r="E432" s="338"/>
      <c r="F432" s="338"/>
    </row>
    <row r="433" spans="1:6" s="37" customFormat="1" x14ac:dyDescent="0.25">
      <c r="A433" s="337"/>
      <c r="B433" s="340"/>
      <c r="C433" s="339"/>
      <c r="D433" s="338"/>
      <c r="E433" s="338"/>
      <c r="F433" s="338"/>
    </row>
    <row r="434" spans="1:6" s="37" customFormat="1" x14ac:dyDescent="0.25">
      <c r="A434" s="337"/>
      <c r="B434" s="340"/>
      <c r="C434" s="339"/>
      <c r="D434" s="338"/>
      <c r="E434" s="338"/>
      <c r="F434" s="338"/>
    </row>
    <row r="435" spans="1:6" s="37" customFormat="1" x14ac:dyDescent="0.25">
      <c r="A435" s="337"/>
      <c r="B435" s="340"/>
      <c r="C435" s="339"/>
      <c r="D435" s="338"/>
      <c r="E435" s="338"/>
      <c r="F435" s="338"/>
    </row>
    <row r="436" spans="1:6" s="37" customFormat="1" x14ac:dyDescent="0.25">
      <c r="A436" s="337"/>
      <c r="B436" s="340"/>
      <c r="C436" s="339"/>
      <c r="D436" s="338"/>
      <c r="E436" s="338"/>
      <c r="F436" s="338"/>
    </row>
    <row r="437" spans="1:6" s="37" customFormat="1" x14ac:dyDescent="0.25">
      <c r="A437" s="337"/>
      <c r="B437" s="340"/>
      <c r="C437" s="339"/>
      <c r="D437" s="338"/>
      <c r="E437" s="338"/>
      <c r="F437" s="338"/>
    </row>
    <row r="438" spans="1:6" s="37" customFormat="1" x14ac:dyDescent="0.25">
      <c r="A438" s="337"/>
      <c r="B438" s="340"/>
      <c r="C438" s="339"/>
      <c r="D438" s="338"/>
      <c r="E438" s="338"/>
      <c r="F438" s="338"/>
    </row>
    <row r="439" spans="1:6" s="37" customFormat="1" x14ac:dyDescent="0.25">
      <c r="A439" s="337"/>
      <c r="B439" s="340"/>
      <c r="C439" s="339"/>
      <c r="D439" s="338"/>
      <c r="E439" s="338"/>
      <c r="F439" s="338"/>
    </row>
    <row r="440" spans="1:6" s="37" customFormat="1" x14ac:dyDescent="0.25">
      <c r="A440" s="337"/>
      <c r="B440" s="340"/>
      <c r="C440" s="339"/>
      <c r="D440" s="338"/>
      <c r="E440" s="338"/>
      <c r="F440" s="338"/>
    </row>
    <row r="441" spans="1:6" s="37" customFormat="1" x14ac:dyDescent="0.25">
      <c r="A441" s="337"/>
      <c r="B441" s="340"/>
      <c r="C441" s="339"/>
      <c r="D441" s="338"/>
      <c r="E441" s="338"/>
      <c r="F441" s="338"/>
    </row>
    <row r="442" spans="1:6" s="37" customFormat="1" x14ac:dyDescent="0.25">
      <c r="A442" s="337"/>
      <c r="B442" s="340"/>
      <c r="C442" s="339"/>
      <c r="D442" s="338"/>
      <c r="E442" s="338"/>
      <c r="F442" s="338"/>
    </row>
    <row r="443" spans="1:6" s="37" customFormat="1" x14ac:dyDescent="0.25">
      <c r="A443" s="337"/>
      <c r="B443" s="340"/>
      <c r="C443" s="339"/>
      <c r="D443" s="338"/>
      <c r="E443" s="338"/>
      <c r="F443" s="338"/>
    </row>
    <row r="444" spans="1:6" s="37" customFormat="1" x14ac:dyDescent="0.25">
      <c r="A444" s="337"/>
      <c r="B444" s="340"/>
      <c r="C444" s="339"/>
      <c r="D444" s="338"/>
      <c r="E444" s="338"/>
      <c r="F444" s="338"/>
    </row>
    <row r="445" spans="1:6" s="37" customFormat="1" x14ac:dyDescent="0.25">
      <c r="A445" s="337"/>
      <c r="B445" s="340"/>
      <c r="C445" s="339"/>
      <c r="D445" s="338"/>
      <c r="E445" s="338"/>
      <c r="F445" s="338"/>
    </row>
    <row r="446" spans="1:6" s="37" customFormat="1" x14ac:dyDescent="0.25">
      <c r="A446" s="337"/>
      <c r="B446" s="340"/>
      <c r="C446" s="339"/>
      <c r="D446" s="338"/>
      <c r="E446" s="338"/>
      <c r="F446" s="338"/>
    </row>
    <row r="447" spans="1:6" s="37" customFormat="1" x14ac:dyDescent="0.25">
      <c r="A447" s="337"/>
      <c r="B447" s="340"/>
      <c r="C447" s="339"/>
      <c r="D447" s="338"/>
      <c r="E447" s="338"/>
      <c r="F447" s="338"/>
    </row>
    <row r="448" spans="1:6" s="37" customFormat="1" x14ac:dyDescent="0.25">
      <c r="A448" s="337"/>
      <c r="B448" s="340"/>
      <c r="C448" s="339"/>
      <c r="D448" s="338"/>
      <c r="E448" s="338"/>
      <c r="F448" s="338"/>
    </row>
    <row r="449" spans="1:6" s="37" customFormat="1" x14ac:dyDescent="0.25">
      <c r="A449" s="337"/>
      <c r="B449" s="340"/>
      <c r="C449" s="339"/>
      <c r="D449" s="338"/>
      <c r="E449" s="338"/>
      <c r="F449" s="338"/>
    </row>
    <row r="450" spans="1:6" s="37" customFormat="1" x14ac:dyDescent="0.25">
      <c r="A450" s="337"/>
      <c r="B450" s="340"/>
      <c r="C450" s="339"/>
      <c r="D450" s="338"/>
      <c r="E450" s="338"/>
      <c r="F450" s="338"/>
    </row>
    <row r="451" spans="1:6" s="37" customFormat="1" x14ac:dyDescent="0.25">
      <c r="A451" s="337"/>
      <c r="B451" s="340"/>
      <c r="C451" s="339"/>
      <c r="D451" s="338"/>
      <c r="E451" s="338"/>
      <c r="F451" s="338"/>
    </row>
    <row r="452" spans="1:6" s="37" customFormat="1" x14ac:dyDescent="0.25">
      <c r="A452" s="337"/>
      <c r="B452" s="340"/>
      <c r="C452" s="339"/>
      <c r="D452" s="338"/>
      <c r="E452" s="338"/>
      <c r="F452" s="338"/>
    </row>
    <row r="453" spans="1:6" s="37" customFormat="1" x14ac:dyDescent="0.25">
      <c r="A453" s="337"/>
      <c r="B453" s="340"/>
      <c r="C453" s="339"/>
      <c r="D453" s="338"/>
      <c r="E453" s="338"/>
      <c r="F453" s="338"/>
    </row>
    <row r="454" spans="1:6" s="37" customFormat="1" x14ac:dyDescent="0.25">
      <c r="A454" s="337"/>
      <c r="B454" s="340"/>
      <c r="C454" s="339"/>
      <c r="D454" s="338"/>
      <c r="E454" s="338"/>
      <c r="F454" s="338"/>
    </row>
    <row r="455" spans="1:6" s="37" customFormat="1" x14ac:dyDescent="0.25">
      <c r="A455" s="337"/>
      <c r="B455" s="340"/>
      <c r="C455" s="339"/>
      <c r="D455" s="338"/>
      <c r="E455" s="338"/>
      <c r="F455" s="338"/>
    </row>
    <row r="456" spans="1:6" s="37" customFormat="1" x14ac:dyDescent="0.25">
      <c r="A456" s="337"/>
      <c r="B456" s="340"/>
      <c r="C456" s="339"/>
      <c r="D456" s="338"/>
      <c r="E456" s="338"/>
      <c r="F456" s="338"/>
    </row>
    <row r="457" spans="1:6" s="37" customFormat="1" x14ac:dyDescent="0.25">
      <c r="A457" s="337"/>
      <c r="B457" s="340"/>
      <c r="C457" s="339"/>
      <c r="D457" s="338"/>
      <c r="E457" s="338"/>
      <c r="F457" s="338"/>
    </row>
    <row r="458" spans="1:6" s="37" customFormat="1" x14ac:dyDescent="0.25">
      <c r="A458" s="337"/>
      <c r="B458" s="340"/>
      <c r="C458" s="339"/>
      <c r="D458" s="338"/>
      <c r="E458" s="338"/>
      <c r="F458" s="338"/>
    </row>
    <row r="459" spans="1:6" s="37" customFormat="1" x14ac:dyDescent="0.25">
      <c r="A459" s="337"/>
      <c r="B459" s="340"/>
      <c r="C459" s="339"/>
      <c r="D459" s="338"/>
      <c r="E459" s="338"/>
      <c r="F459" s="338"/>
    </row>
    <row r="460" spans="1:6" s="37" customFormat="1" x14ac:dyDescent="0.25">
      <c r="A460" s="337"/>
      <c r="B460" s="340"/>
      <c r="C460" s="339"/>
      <c r="D460" s="338"/>
      <c r="E460" s="338"/>
      <c r="F460" s="338"/>
    </row>
    <row r="461" spans="1:6" s="37" customFormat="1" x14ac:dyDescent="0.25">
      <c r="A461" s="337"/>
      <c r="B461" s="340"/>
      <c r="C461" s="339"/>
      <c r="D461" s="338"/>
      <c r="E461" s="338"/>
      <c r="F461" s="338"/>
    </row>
    <row r="462" spans="1:6" s="37" customFormat="1" x14ac:dyDescent="0.25">
      <c r="A462" s="337"/>
      <c r="B462" s="340"/>
      <c r="C462" s="339"/>
      <c r="D462" s="338"/>
      <c r="E462" s="338"/>
      <c r="F462" s="338"/>
    </row>
    <row r="463" spans="1:6" s="37" customFormat="1" x14ac:dyDescent="0.25">
      <c r="A463" s="337"/>
      <c r="B463" s="340"/>
      <c r="C463" s="339"/>
      <c r="D463" s="338"/>
      <c r="E463" s="338"/>
      <c r="F463" s="338"/>
    </row>
    <row r="464" spans="1:6" s="37" customFormat="1" x14ac:dyDescent="0.25">
      <c r="A464" s="337"/>
      <c r="B464" s="340"/>
      <c r="C464" s="339"/>
      <c r="D464" s="338"/>
      <c r="E464" s="338"/>
      <c r="F464" s="338"/>
    </row>
    <row r="465" spans="1:6" s="37" customFormat="1" x14ac:dyDescent="0.25">
      <c r="A465" s="337"/>
      <c r="B465" s="340"/>
      <c r="C465" s="339"/>
      <c r="D465" s="338"/>
      <c r="E465" s="338"/>
      <c r="F465" s="338"/>
    </row>
    <row r="466" spans="1:6" s="37" customFormat="1" x14ac:dyDescent="0.25">
      <c r="A466" s="337"/>
      <c r="B466" s="340"/>
      <c r="C466" s="339"/>
      <c r="D466" s="338"/>
      <c r="E466" s="338"/>
      <c r="F466" s="338"/>
    </row>
    <row r="467" spans="1:6" s="37" customFormat="1" x14ac:dyDescent="0.25">
      <c r="A467" s="337"/>
      <c r="B467" s="340"/>
      <c r="C467" s="339"/>
      <c r="D467" s="338"/>
      <c r="E467" s="338"/>
      <c r="F467" s="338"/>
    </row>
    <row r="468" spans="1:6" s="37" customFormat="1" x14ac:dyDescent="0.25">
      <c r="A468" s="337"/>
      <c r="B468" s="340"/>
      <c r="C468" s="339"/>
      <c r="D468" s="338"/>
      <c r="E468" s="338"/>
      <c r="F468" s="338"/>
    </row>
    <row r="469" spans="1:6" s="37" customFormat="1" x14ac:dyDescent="0.25">
      <c r="A469" s="337"/>
      <c r="B469" s="340"/>
      <c r="C469" s="339"/>
      <c r="D469" s="338"/>
      <c r="E469" s="338"/>
      <c r="F469" s="338"/>
    </row>
    <row r="470" spans="1:6" s="37" customFormat="1" x14ac:dyDescent="0.25">
      <c r="A470" s="337"/>
      <c r="B470" s="340"/>
      <c r="C470" s="339"/>
      <c r="D470" s="338"/>
      <c r="E470" s="338"/>
      <c r="F470" s="338"/>
    </row>
    <row r="471" spans="1:6" s="37" customFormat="1" x14ac:dyDescent="0.25">
      <c r="A471" s="337"/>
      <c r="B471" s="340"/>
      <c r="C471" s="339"/>
      <c r="D471" s="338"/>
      <c r="E471" s="338"/>
      <c r="F471" s="338"/>
    </row>
    <row r="472" spans="1:6" s="37" customFormat="1" x14ac:dyDescent="0.25">
      <c r="A472" s="337"/>
      <c r="B472" s="340"/>
      <c r="C472" s="339"/>
      <c r="D472" s="338"/>
      <c r="E472" s="338"/>
      <c r="F472" s="338"/>
    </row>
    <row r="473" spans="1:6" s="37" customFormat="1" x14ac:dyDescent="0.25">
      <c r="A473" s="337"/>
      <c r="B473" s="340"/>
      <c r="C473" s="339"/>
      <c r="D473" s="338"/>
      <c r="E473" s="338"/>
      <c r="F473" s="338"/>
    </row>
    <row r="474" spans="1:6" s="37" customFormat="1" x14ac:dyDescent="0.25">
      <c r="A474" s="337"/>
      <c r="B474" s="340"/>
      <c r="C474" s="339"/>
      <c r="D474" s="338"/>
      <c r="E474" s="338"/>
      <c r="F474" s="338"/>
    </row>
    <row r="475" spans="1:6" s="37" customFormat="1" x14ac:dyDescent="0.25">
      <c r="A475" s="337"/>
      <c r="B475" s="340"/>
      <c r="C475" s="339"/>
      <c r="D475" s="338"/>
      <c r="E475" s="338"/>
      <c r="F475" s="338"/>
    </row>
    <row r="476" spans="1:6" s="37" customFormat="1" x14ac:dyDescent="0.25">
      <c r="A476" s="337"/>
      <c r="B476" s="340"/>
      <c r="C476" s="339"/>
      <c r="D476" s="338"/>
      <c r="E476" s="338"/>
      <c r="F476" s="338"/>
    </row>
    <row r="477" spans="1:6" s="37" customFormat="1" x14ac:dyDescent="0.25">
      <c r="A477" s="337"/>
      <c r="B477" s="340"/>
      <c r="C477" s="339"/>
      <c r="D477" s="338"/>
      <c r="E477" s="338"/>
      <c r="F477" s="338"/>
    </row>
    <row r="478" spans="1:6" s="37" customFormat="1" x14ac:dyDescent="0.25">
      <c r="A478" s="337"/>
      <c r="B478" s="340"/>
      <c r="C478" s="339"/>
      <c r="D478" s="338"/>
      <c r="E478" s="338"/>
      <c r="F478" s="338"/>
    </row>
    <row r="479" spans="1:6" s="37" customFormat="1" x14ac:dyDescent="0.25">
      <c r="A479" s="337"/>
      <c r="B479" s="340"/>
      <c r="C479" s="339"/>
      <c r="D479" s="338"/>
      <c r="E479" s="338"/>
      <c r="F479" s="338"/>
    </row>
    <row r="480" spans="1:6" s="37" customFormat="1" x14ac:dyDescent="0.25">
      <c r="A480" s="337"/>
      <c r="B480" s="340"/>
      <c r="C480" s="339"/>
      <c r="D480" s="338"/>
      <c r="E480" s="338"/>
      <c r="F480" s="338"/>
    </row>
    <row r="481" spans="1:6" s="37" customFormat="1" x14ac:dyDescent="0.25">
      <c r="A481" s="337"/>
      <c r="B481" s="340"/>
      <c r="C481" s="339"/>
      <c r="D481" s="338"/>
      <c r="E481" s="338"/>
      <c r="F481" s="338"/>
    </row>
    <row r="482" spans="1:6" s="37" customFormat="1" x14ac:dyDescent="0.25">
      <c r="A482" s="337"/>
      <c r="B482" s="340"/>
      <c r="C482" s="339"/>
      <c r="D482" s="338"/>
      <c r="E482" s="338"/>
      <c r="F482" s="338"/>
    </row>
    <row r="483" spans="1:6" s="37" customFormat="1" x14ac:dyDescent="0.25">
      <c r="A483" s="337"/>
      <c r="B483" s="340"/>
      <c r="C483" s="339"/>
      <c r="D483" s="338"/>
      <c r="E483" s="338"/>
      <c r="F483" s="338"/>
    </row>
    <row r="484" spans="1:6" s="37" customFormat="1" x14ac:dyDescent="0.25">
      <c r="A484" s="337"/>
      <c r="B484" s="340"/>
      <c r="C484" s="339"/>
      <c r="D484" s="338"/>
      <c r="E484" s="338"/>
      <c r="F484" s="338"/>
    </row>
    <row r="485" spans="1:6" s="37" customFormat="1" x14ac:dyDescent="0.25">
      <c r="A485" s="337"/>
      <c r="B485" s="340"/>
      <c r="C485" s="339"/>
      <c r="D485" s="338"/>
      <c r="E485" s="338"/>
      <c r="F485" s="338"/>
    </row>
    <row r="486" spans="1:6" s="37" customFormat="1" x14ac:dyDescent="0.25">
      <c r="A486" s="337"/>
      <c r="B486" s="340"/>
      <c r="C486" s="339"/>
      <c r="D486" s="338"/>
      <c r="E486" s="338"/>
      <c r="F486" s="338"/>
    </row>
    <row r="487" spans="1:6" s="37" customFormat="1" x14ac:dyDescent="0.25">
      <c r="A487" s="337"/>
      <c r="B487" s="340"/>
      <c r="C487" s="339"/>
      <c r="D487" s="338"/>
      <c r="E487" s="338"/>
      <c r="F487" s="338"/>
    </row>
    <row r="488" spans="1:6" s="37" customFormat="1" x14ac:dyDescent="0.25">
      <c r="A488" s="337"/>
      <c r="B488" s="340"/>
      <c r="C488" s="339"/>
      <c r="D488" s="338"/>
      <c r="E488" s="338"/>
      <c r="F488" s="338"/>
    </row>
    <row r="489" spans="1:6" s="37" customFormat="1" x14ac:dyDescent="0.25">
      <c r="A489" s="337"/>
      <c r="B489" s="340"/>
      <c r="C489" s="339"/>
      <c r="D489" s="338"/>
      <c r="E489" s="338"/>
      <c r="F489" s="338"/>
    </row>
    <row r="490" spans="1:6" s="37" customFormat="1" x14ac:dyDescent="0.25">
      <c r="A490" s="337"/>
      <c r="B490" s="340"/>
      <c r="C490" s="339"/>
      <c r="D490" s="338"/>
      <c r="E490" s="338"/>
      <c r="F490" s="338"/>
    </row>
    <row r="491" spans="1:6" s="37" customFormat="1" x14ac:dyDescent="0.25">
      <c r="A491" s="337"/>
      <c r="B491" s="340"/>
      <c r="C491" s="339"/>
      <c r="D491" s="338"/>
      <c r="E491" s="338"/>
      <c r="F491" s="338"/>
    </row>
    <row r="492" spans="1:6" s="37" customFormat="1" x14ac:dyDescent="0.25">
      <c r="A492" s="337"/>
      <c r="B492" s="340"/>
      <c r="C492" s="339"/>
      <c r="D492" s="338"/>
      <c r="E492" s="338"/>
      <c r="F492" s="338"/>
    </row>
    <row r="493" spans="1:6" s="37" customFormat="1" x14ac:dyDescent="0.25">
      <c r="A493" s="337"/>
      <c r="B493" s="340"/>
      <c r="C493" s="339"/>
      <c r="D493" s="338"/>
      <c r="E493" s="338"/>
      <c r="F493" s="338"/>
    </row>
    <row r="494" spans="1:6" s="37" customFormat="1" x14ac:dyDescent="0.25">
      <c r="A494" s="337"/>
      <c r="B494" s="340"/>
      <c r="C494" s="339"/>
      <c r="D494" s="338"/>
      <c r="E494" s="338"/>
      <c r="F494" s="338"/>
    </row>
    <row r="495" spans="1:6" s="37" customFormat="1" x14ac:dyDescent="0.25">
      <c r="A495" s="337"/>
      <c r="B495" s="340"/>
      <c r="C495" s="339"/>
      <c r="D495" s="338"/>
      <c r="E495" s="338"/>
      <c r="F495" s="338"/>
    </row>
    <row r="496" spans="1:6" s="37" customFormat="1" x14ac:dyDescent="0.25">
      <c r="A496" s="337"/>
      <c r="B496" s="340"/>
      <c r="C496" s="339"/>
      <c r="D496" s="338"/>
      <c r="E496" s="338"/>
      <c r="F496" s="338"/>
    </row>
    <row r="497" spans="1:6" s="37" customFormat="1" x14ac:dyDescent="0.25">
      <c r="A497" s="337"/>
      <c r="B497" s="340"/>
      <c r="C497" s="339"/>
      <c r="D497" s="338"/>
      <c r="E497" s="338"/>
      <c r="F497" s="338"/>
    </row>
    <row r="498" spans="1:6" s="37" customFormat="1" x14ac:dyDescent="0.25">
      <c r="A498" s="337"/>
      <c r="B498" s="340"/>
      <c r="C498" s="339"/>
      <c r="D498" s="338"/>
      <c r="E498" s="338"/>
      <c r="F498" s="338"/>
    </row>
    <row r="499" spans="1:6" s="37" customFormat="1" x14ac:dyDescent="0.25">
      <c r="A499" s="337"/>
      <c r="B499" s="340"/>
      <c r="C499" s="339"/>
      <c r="D499" s="338"/>
      <c r="E499" s="338"/>
      <c r="F499" s="338"/>
    </row>
    <row r="500" spans="1:6" s="37" customFormat="1" x14ac:dyDescent="0.25">
      <c r="A500" s="337"/>
      <c r="B500" s="340"/>
      <c r="C500" s="339"/>
      <c r="D500" s="338"/>
      <c r="E500" s="338"/>
      <c r="F500" s="338"/>
    </row>
    <row r="501" spans="1:6" s="37" customFormat="1" x14ac:dyDescent="0.25">
      <c r="A501" s="337"/>
      <c r="B501" s="340"/>
      <c r="C501" s="339"/>
      <c r="D501" s="338"/>
      <c r="E501" s="338"/>
      <c r="F501" s="338"/>
    </row>
    <row r="502" spans="1:6" s="37" customFormat="1" x14ac:dyDescent="0.25">
      <c r="A502" s="337"/>
      <c r="B502" s="340"/>
      <c r="C502" s="339"/>
      <c r="D502" s="338"/>
      <c r="E502" s="338"/>
      <c r="F502" s="338"/>
    </row>
    <row r="503" spans="1:6" s="37" customFormat="1" x14ac:dyDescent="0.25">
      <c r="A503" s="337"/>
      <c r="B503" s="340"/>
      <c r="C503" s="339"/>
      <c r="D503" s="338"/>
      <c r="E503" s="338"/>
      <c r="F503" s="338"/>
    </row>
    <row r="504" spans="1:6" s="37" customFormat="1" x14ac:dyDescent="0.25">
      <c r="A504" s="337"/>
      <c r="B504" s="340"/>
      <c r="C504" s="339"/>
      <c r="D504" s="338"/>
      <c r="E504" s="338"/>
      <c r="F504" s="338"/>
    </row>
    <row r="505" spans="1:6" s="37" customFormat="1" x14ac:dyDescent="0.25">
      <c r="A505" s="337"/>
      <c r="B505" s="340"/>
      <c r="C505" s="339"/>
      <c r="D505" s="338"/>
      <c r="E505" s="338"/>
      <c r="F505" s="338"/>
    </row>
    <row r="506" spans="1:6" s="37" customFormat="1" x14ac:dyDescent="0.25">
      <c r="A506" s="337"/>
      <c r="B506" s="340"/>
      <c r="C506" s="339"/>
      <c r="D506" s="338"/>
      <c r="E506" s="338"/>
      <c r="F506" s="338"/>
    </row>
    <row r="507" spans="1:6" s="37" customFormat="1" x14ac:dyDescent="0.25">
      <c r="A507" s="337"/>
      <c r="B507" s="340"/>
      <c r="C507" s="339"/>
      <c r="D507" s="338"/>
      <c r="E507" s="338"/>
      <c r="F507" s="338"/>
    </row>
    <row r="508" spans="1:6" s="37" customFormat="1" x14ac:dyDescent="0.25">
      <c r="A508" s="337"/>
      <c r="B508" s="340"/>
      <c r="C508" s="339"/>
      <c r="D508" s="338"/>
      <c r="E508" s="338"/>
      <c r="F508" s="338"/>
    </row>
    <row r="509" spans="1:6" s="37" customFormat="1" x14ac:dyDescent="0.25">
      <c r="A509" s="337"/>
      <c r="B509" s="340"/>
      <c r="C509" s="339"/>
      <c r="D509" s="338"/>
      <c r="E509" s="338"/>
      <c r="F509" s="338"/>
    </row>
    <row r="510" spans="1:6" s="37" customFormat="1" x14ac:dyDescent="0.25">
      <c r="A510" s="337"/>
      <c r="B510" s="340"/>
      <c r="C510" s="339"/>
      <c r="D510" s="338"/>
      <c r="E510" s="338"/>
      <c r="F510" s="338"/>
    </row>
    <row r="511" spans="1:6" s="37" customFormat="1" x14ac:dyDescent="0.25">
      <c r="A511" s="337"/>
      <c r="B511" s="340"/>
      <c r="C511" s="339"/>
      <c r="D511" s="338"/>
      <c r="E511" s="338"/>
      <c r="F511" s="338"/>
    </row>
    <row r="512" spans="1:6" s="37" customFormat="1" x14ac:dyDescent="0.25">
      <c r="A512" s="337"/>
      <c r="B512" s="340"/>
      <c r="C512" s="339"/>
      <c r="D512" s="338"/>
      <c r="E512" s="338"/>
      <c r="F512" s="338"/>
    </row>
    <row r="513" spans="1:6" s="37" customFormat="1" x14ac:dyDescent="0.25">
      <c r="A513" s="337"/>
      <c r="B513" s="340"/>
      <c r="C513" s="339"/>
      <c r="D513" s="338"/>
      <c r="E513" s="338"/>
      <c r="F513" s="338"/>
    </row>
    <row r="514" spans="1:6" s="37" customFormat="1" x14ac:dyDescent="0.25">
      <c r="A514" s="337"/>
      <c r="B514" s="340"/>
      <c r="C514" s="339"/>
      <c r="D514" s="338"/>
      <c r="E514" s="338"/>
      <c r="F514" s="338"/>
    </row>
    <row r="515" spans="1:6" s="37" customFormat="1" x14ac:dyDescent="0.25">
      <c r="A515" s="337"/>
      <c r="B515" s="340"/>
      <c r="C515" s="339"/>
      <c r="D515" s="338"/>
      <c r="E515" s="338"/>
      <c r="F515" s="338"/>
    </row>
    <row r="516" spans="1:6" s="37" customFormat="1" x14ac:dyDescent="0.25">
      <c r="A516" s="337"/>
      <c r="B516" s="340"/>
      <c r="C516" s="339"/>
      <c r="D516" s="338"/>
      <c r="E516" s="338"/>
      <c r="F516" s="338"/>
    </row>
    <row r="517" spans="1:6" s="37" customFormat="1" x14ac:dyDescent="0.25">
      <c r="A517" s="337"/>
      <c r="B517" s="340"/>
      <c r="C517" s="339"/>
      <c r="D517" s="338"/>
      <c r="E517" s="338"/>
      <c r="F517" s="338"/>
    </row>
    <row r="518" spans="1:6" s="37" customFormat="1" x14ac:dyDescent="0.25">
      <c r="A518" s="337"/>
      <c r="B518" s="340"/>
      <c r="C518" s="339"/>
      <c r="D518" s="338"/>
      <c r="E518" s="338"/>
      <c r="F518" s="338"/>
    </row>
    <row r="519" spans="1:6" s="37" customFormat="1" x14ac:dyDescent="0.25">
      <c r="A519" s="337"/>
      <c r="B519" s="340"/>
      <c r="C519" s="339"/>
      <c r="D519" s="338"/>
      <c r="E519" s="338"/>
      <c r="F519" s="338"/>
    </row>
    <row r="520" spans="1:6" s="37" customFormat="1" x14ac:dyDescent="0.25">
      <c r="A520" s="337"/>
      <c r="B520" s="340"/>
      <c r="C520" s="339"/>
      <c r="D520" s="338"/>
      <c r="E520" s="338"/>
      <c r="F520" s="338"/>
    </row>
    <row r="521" spans="1:6" s="37" customFormat="1" x14ac:dyDescent="0.25">
      <c r="A521" s="337"/>
      <c r="B521" s="340"/>
      <c r="C521" s="339"/>
      <c r="D521" s="338"/>
      <c r="E521" s="338"/>
      <c r="F521" s="338"/>
    </row>
    <row r="522" spans="1:6" s="37" customFormat="1" x14ac:dyDescent="0.25">
      <c r="A522" s="337"/>
      <c r="B522" s="340"/>
      <c r="C522" s="339"/>
      <c r="D522" s="338"/>
      <c r="E522" s="338"/>
      <c r="F522" s="338"/>
    </row>
    <row r="523" spans="1:6" s="37" customFormat="1" x14ac:dyDescent="0.25">
      <c r="A523" s="337"/>
      <c r="B523" s="340"/>
      <c r="C523" s="339"/>
      <c r="D523" s="338"/>
      <c r="E523" s="338"/>
      <c r="F523" s="338"/>
    </row>
    <row r="524" spans="1:6" s="37" customFormat="1" x14ac:dyDescent="0.25">
      <c r="A524" s="337"/>
      <c r="B524" s="340"/>
      <c r="C524" s="339"/>
      <c r="D524" s="338"/>
      <c r="E524" s="338"/>
      <c r="F524" s="338"/>
    </row>
    <row r="525" spans="1:6" s="37" customFormat="1" x14ac:dyDescent="0.25">
      <c r="A525" s="337"/>
      <c r="B525" s="340"/>
      <c r="C525" s="339"/>
      <c r="D525" s="338"/>
      <c r="E525" s="338"/>
      <c r="F525" s="338"/>
    </row>
    <row r="526" spans="1:6" s="37" customFormat="1" x14ac:dyDescent="0.25">
      <c r="A526" s="337"/>
      <c r="B526" s="340"/>
      <c r="C526" s="339"/>
      <c r="D526" s="338"/>
      <c r="E526" s="338"/>
      <c r="F526" s="338"/>
    </row>
    <row r="527" spans="1:6" s="37" customFormat="1" x14ac:dyDescent="0.25">
      <c r="A527" s="337"/>
      <c r="B527" s="340"/>
      <c r="C527" s="339"/>
      <c r="D527" s="338"/>
      <c r="E527" s="338"/>
      <c r="F527" s="338"/>
    </row>
    <row r="528" spans="1:6" s="37" customFormat="1" x14ac:dyDescent="0.25">
      <c r="A528" s="337"/>
      <c r="B528" s="340"/>
      <c r="C528" s="339"/>
      <c r="D528" s="338"/>
      <c r="E528" s="338"/>
      <c r="F528" s="338"/>
    </row>
    <row r="529" spans="1:6" s="37" customFormat="1" x14ac:dyDescent="0.25">
      <c r="A529" s="337"/>
      <c r="B529" s="340"/>
      <c r="C529" s="339"/>
      <c r="D529" s="338"/>
      <c r="E529" s="338"/>
      <c r="F529" s="338"/>
    </row>
    <row r="530" spans="1:6" s="37" customFormat="1" x14ac:dyDescent="0.25">
      <c r="A530" s="337"/>
      <c r="B530" s="340"/>
      <c r="C530" s="339"/>
      <c r="D530" s="338"/>
      <c r="E530" s="338"/>
      <c r="F530" s="338"/>
    </row>
    <row r="531" spans="1:6" s="37" customFormat="1" x14ac:dyDescent="0.25">
      <c r="A531" s="337"/>
      <c r="B531" s="340"/>
      <c r="C531" s="339"/>
      <c r="D531" s="338"/>
      <c r="E531" s="338"/>
      <c r="F531" s="338"/>
    </row>
    <row r="532" spans="1:6" s="37" customFormat="1" x14ac:dyDescent="0.25">
      <c r="A532" s="337"/>
      <c r="B532" s="340"/>
      <c r="C532" s="339"/>
      <c r="D532" s="338"/>
      <c r="E532" s="338"/>
      <c r="F532" s="338"/>
    </row>
    <row r="533" spans="1:6" s="37" customFormat="1" x14ac:dyDescent="0.25">
      <c r="A533" s="337"/>
      <c r="B533" s="340"/>
      <c r="C533" s="339"/>
      <c r="D533" s="338"/>
      <c r="E533" s="338"/>
      <c r="F533" s="338"/>
    </row>
    <row r="534" spans="1:6" s="37" customFormat="1" x14ac:dyDescent="0.25">
      <c r="A534" s="337"/>
      <c r="B534" s="340"/>
      <c r="C534" s="339"/>
      <c r="D534" s="338"/>
      <c r="E534" s="338"/>
      <c r="F534" s="338"/>
    </row>
    <row r="535" spans="1:6" s="37" customFormat="1" x14ac:dyDescent="0.25">
      <c r="A535" s="337"/>
      <c r="B535" s="340"/>
      <c r="C535" s="339"/>
      <c r="D535" s="338"/>
      <c r="E535" s="338"/>
      <c r="F535" s="338"/>
    </row>
    <row r="536" spans="1:6" s="37" customFormat="1" x14ac:dyDescent="0.25">
      <c r="A536" s="337"/>
      <c r="B536" s="340"/>
      <c r="C536" s="339"/>
      <c r="D536" s="338"/>
      <c r="E536" s="338"/>
      <c r="F536" s="338"/>
    </row>
    <row r="537" spans="1:6" s="37" customFormat="1" x14ac:dyDescent="0.25">
      <c r="A537" s="337"/>
      <c r="B537" s="340"/>
      <c r="C537" s="339"/>
      <c r="D537" s="338"/>
      <c r="E537" s="338"/>
      <c r="F537" s="338"/>
    </row>
    <row r="538" spans="1:6" s="37" customFormat="1" x14ac:dyDescent="0.25">
      <c r="A538" s="337"/>
      <c r="B538" s="340"/>
      <c r="C538" s="339"/>
      <c r="D538" s="338"/>
      <c r="E538" s="338"/>
      <c r="F538" s="338"/>
    </row>
    <row r="539" spans="1:6" s="37" customFormat="1" x14ac:dyDescent="0.25">
      <c r="A539" s="337"/>
      <c r="B539" s="340"/>
      <c r="C539" s="339"/>
      <c r="D539" s="338"/>
      <c r="E539" s="338"/>
      <c r="F539" s="338"/>
    </row>
    <row r="540" spans="1:6" s="37" customFormat="1" x14ac:dyDescent="0.25">
      <c r="A540" s="337"/>
      <c r="B540" s="340"/>
      <c r="C540" s="339"/>
      <c r="D540" s="338"/>
      <c r="E540" s="338"/>
      <c r="F540" s="338"/>
    </row>
    <row r="541" spans="1:6" s="37" customFormat="1" x14ac:dyDescent="0.25">
      <c r="A541" s="337"/>
      <c r="B541" s="340"/>
      <c r="C541" s="339"/>
      <c r="D541" s="338"/>
      <c r="E541" s="338"/>
      <c r="F541" s="338"/>
    </row>
    <row r="542" spans="1:6" s="37" customFormat="1" x14ac:dyDescent="0.25">
      <c r="A542" s="337"/>
      <c r="B542" s="340"/>
      <c r="C542" s="339"/>
      <c r="D542" s="338"/>
      <c r="E542" s="338"/>
      <c r="F542" s="338"/>
    </row>
    <row r="543" spans="1:6" s="37" customFormat="1" x14ac:dyDescent="0.25">
      <c r="A543" s="337"/>
      <c r="B543" s="340"/>
      <c r="C543" s="339"/>
      <c r="D543" s="338"/>
      <c r="E543" s="338"/>
      <c r="F543" s="338"/>
    </row>
    <row r="544" spans="1:6" s="37" customFormat="1" x14ac:dyDescent="0.25">
      <c r="A544" s="337"/>
      <c r="B544" s="340"/>
      <c r="C544" s="339"/>
      <c r="D544" s="338"/>
      <c r="E544" s="338"/>
      <c r="F544" s="338"/>
    </row>
    <row r="545" spans="1:6" s="37" customFormat="1" x14ac:dyDescent="0.25">
      <c r="A545" s="337"/>
      <c r="B545" s="340"/>
      <c r="C545" s="339"/>
      <c r="D545" s="338"/>
      <c r="E545" s="338"/>
      <c r="F545" s="338"/>
    </row>
    <row r="546" spans="1:6" s="37" customFormat="1" x14ac:dyDescent="0.25">
      <c r="A546" s="337"/>
      <c r="B546" s="340"/>
      <c r="C546" s="339"/>
      <c r="D546" s="338"/>
      <c r="E546" s="338"/>
      <c r="F546" s="338"/>
    </row>
    <row r="547" spans="1:6" s="37" customFormat="1" x14ac:dyDescent="0.25">
      <c r="A547" s="337"/>
      <c r="B547" s="340"/>
      <c r="C547" s="339"/>
      <c r="D547" s="338"/>
      <c r="E547" s="338"/>
      <c r="F547" s="338"/>
    </row>
    <row r="548" spans="1:6" s="37" customFormat="1" x14ac:dyDescent="0.25">
      <c r="A548" s="337"/>
      <c r="B548" s="340"/>
      <c r="C548" s="339"/>
      <c r="D548" s="338"/>
      <c r="E548" s="338"/>
      <c r="F548" s="338"/>
    </row>
    <row r="549" spans="1:6" s="37" customFormat="1" x14ac:dyDescent="0.25">
      <c r="A549" s="337"/>
      <c r="B549" s="340"/>
      <c r="C549" s="339"/>
      <c r="D549" s="338"/>
      <c r="E549" s="338"/>
      <c r="F549" s="338"/>
    </row>
    <row r="550" spans="1:6" s="37" customFormat="1" x14ac:dyDescent="0.25">
      <c r="A550" s="337"/>
      <c r="B550" s="340"/>
      <c r="C550" s="339"/>
      <c r="D550" s="338"/>
      <c r="E550" s="338"/>
      <c r="F550" s="338"/>
    </row>
    <row r="551" spans="1:6" s="37" customFormat="1" x14ac:dyDescent="0.25">
      <c r="A551" s="337"/>
      <c r="B551" s="340"/>
      <c r="C551" s="339"/>
      <c r="D551" s="338"/>
      <c r="E551" s="338"/>
      <c r="F551" s="338"/>
    </row>
    <row r="552" spans="1:6" s="37" customFormat="1" x14ac:dyDescent="0.25">
      <c r="A552" s="337"/>
      <c r="B552" s="340"/>
      <c r="C552" s="339"/>
      <c r="D552" s="338"/>
      <c r="E552" s="338"/>
      <c r="F552" s="338"/>
    </row>
    <row r="553" spans="1:6" s="37" customFormat="1" x14ac:dyDescent="0.25">
      <c r="A553" s="337"/>
      <c r="B553" s="340"/>
      <c r="C553" s="339"/>
      <c r="D553" s="338"/>
      <c r="E553" s="338"/>
      <c r="F553" s="338"/>
    </row>
    <row r="554" spans="1:6" s="37" customFormat="1" x14ac:dyDescent="0.25">
      <c r="A554" s="337"/>
      <c r="B554" s="340"/>
      <c r="C554" s="339"/>
      <c r="D554" s="338"/>
      <c r="E554" s="338"/>
      <c r="F554" s="338"/>
    </row>
    <row r="555" spans="1:6" s="37" customFormat="1" x14ac:dyDescent="0.25">
      <c r="A555" s="337"/>
      <c r="B555" s="340"/>
      <c r="C555" s="339"/>
      <c r="D555" s="338"/>
      <c r="E555" s="338"/>
      <c r="F555" s="338"/>
    </row>
    <row r="556" spans="1:6" s="37" customFormat="1" x14ac:dyDescent="0.25">
      <c r="A556" s="337"/>
      <c r="B556" s="340"/>
      <c r="C556" s="339"/>
      <c r="D556" s="338"/>
      <c r="E556" s="338"/>
      <c r="F556" s="338"/>
    </row>
    <row r="557" spans="1:6" s="37" customFormat="1" x14ac:dyDescent="0.25">
      <c r="A557" s="337"/>
      <c r="B557" s="340"/>
      <c r="C557" s="339"/>
      <c r="D557" s="338"/>
      <c r="E557" s="338"/>
      <c r="F557" s="338"/>
    </row>
    <row r="558" spans="1:6" s="37" customFormat="1" x14ac:dyDescent="0.25">
      <c r="A558" s="337"/>
      <c r="B558" s="340"/>
      <c r="C558" s="339"/>
      <c r="D558" s="338"/>
      <c r="E558" s="338"/>
      <c r="F558" s="338"/>
    </row>
    <row r="559" spans="1:6" s="37" customFormat="1" x14ac:dyDescent="0.25">
      <c r="A559" s="337"/>
      <c r="B559" s="340"/>
      <c r="C559" s="339"/>
      <c r="D559" s="338"/>
      <c r="E559" s="338"/>
      <c r="F559" s="338"/>
    </row>
    <row r="560" spans="1:6" s="37" customFormat="1" x14ac:dyDescent="0.25">
      <c r="A560" s="337"/>
      <c r="B560" s="340"/>
      <c r="C560" s="339"/>
      <c r="D560" s="338"/>
      <c r="E560" s="338"/>
      <c r="F560" s="338"/>
    </row>
    <row r="561" spans="1:6" s="37" customFormat="1" x14ac:dyDescent="0.25">
      <c r="A561" s="337"/>
      <c r="B561" s="340"/>
      <c r="C561" s="339"/>
      <c r="D561" s="338"/>
      <c r="E561" s="338"/>
      <c r="F561" s="338"/>
    </row>
    <row r="562" spans="1:6" s="37" customFormat="1" x14ac:dyDescent="0.25">
      <c r="A562" s="337"/>
      <c r="B562" s="340"/>
      <c r="C562" s="339"/>
      <c r="D562" s="338"/>
      <c r="E562" s="338"/>
      <c r="F562" s="338"/>
    </row>
    <row r="563" spans="1:6" s="37" customFormat="1" x14ac:dyDescent="0.25">
      <c r="A563" s="337"/>
      <c r="B563" s="340"/>
      <c r="C563" s="339"/>
      <c r="D563" s="338"/>
      <c r="E563" s="338"/>
      <c r="F563" s="338"/>
    </row>
    <row r="564" spans="1:6" s="37" customFormat="1" x14ac:dyDescent="0.25">
      <c r="A564" s="337"/>
      <c r="B564" s="340"/>
      <c r="C564" s="339"/>
      <c r="D564" s="338"/>
      <c r="E564" s="338"/>
      <c r="F564" s="338"/>
    </row>
    <row r="565" spans="1:6" s="37" customFormat="1" x14ac:dyDescent="0.25">
      <c r="A565" s="337"/>
      <c r="B565" s="340"/>
      <c r="C565" s="339"/>
      <c r="D565" s="338"/>
      <c r="E565" s="338"/>
      <c r="F565" s="338"/>
    </row>
    <row r="566" spans="1:6" s="37" customFormat="1" x14ac:dyDescent="0.25">
      <c r="A566" s="337"/>
      <c r="B566" s="340"/>
      <c r="C566" s="339"/>
      <c r="D566" s="338"/>
      <c r="E566" s="338"/>
      <c r="F566" s="338"/>
    </row>
    <row r="567" spans="1:6" s="37" customFormat="1" x14ac:dyDescent="0.25">
      <c r="A567" s="337"/>
      <c r="B567" s="340"/>
      <c r="C567" s="339"/>
      <c r="D567" s="338"/>
      <c r="E567" s="338"/>
      <c r="F567" s="338"/>
    </row>
    <row r="568" spans="1:6" s="37" customFormat="1" x14ac:dyDescent="0.25">
      <c r="A568" s="337"/>
      <c r="B568" s="340"/>
      <c r="C568" s="339"/>
      <c r="D568" s="338"/>
      <c r="E568" s="338"/>
      <c r="F568" s="338"/>
    </row>
    <row r="569" spans="1:6" s="37" customFormat="1" x14ac:dyDescent="0.25">
      <c r="A569" s="337"/>
      <c r="B569" s="340"/>
      <c r="C569" s="339"/>
      <c r="D569" s="338"/>
      <c r="E569" s="338"/>
      <c r="F569" s="338"/>
    </row>
    <row r="570" spans="1:6" s="37" customFormat="1" x14ac:dyDescent="0.25">
      <c r="A570" s="337"/>
      <c r="B570" s="340"/>
      <c r="C570" s="339"/>
      <c r="D570" s="338"/>
      <c r="E570" s="338"/>
      <c r="F570" s="338"/>
    </row>
    <row r="571" spans="1:6" s="37" customFormat="1" x14ac:dyDescent="0.25">
      <c r="A571" s="337"/>
      <c r="B571" s="340"/>
      <c r="C571" s="339"/>
      <c r="D571" s="338"/>
      <c r="E571" s="338"/>
      <c r="F571" s="338"/>
    </row>
    <row r="572" spans="1:6" s="37" customFormat="1" x14ac:dyDescent="0.25">
      <c r="A572" s="337"/>
      <c r="B572" s="340"/>
      <c r="C572" s="339"/>
      <c r="D572" s="338"/>
      <c r="E572" s="338"/>
      <c r="F572" s="338"/>
    </row>
    <row r="573" spans="1:6" s="37" customFormat="1" x14ac:dyDescent="0.25">
      <c r="A573" s="337"/>
      <c r="B573" s="340"/>
      <c r="C573" s="339"/>
      <c r="D573" s="338"/>
      <c r="E573" s="338"/>
      <c r="F573" s="338"/>
    </row>
    <row r="574" spans="1:6" s="37" customFormat="1" x14ac:dyDescent="0.25">
      <c r="A574" s="337"/>
      <c r="B574" s="340"/>
      <c r="C574" s="339"/>
      <c r="D574" s="338"/>
      <c r="E574" s="338"/>
      <c r="F574" s="338"/>
    </row>
    <row r="575" spans="1:6" s="37" customFormat="1" x14ac:dyDescent="0.25">
      <c r="A575" s="337"/>
      <c r="B575" s="340"/>
      <c r="C575" s="339"/>
      <c r="D575" s="338"/>
      <c r="E575" s="338"/>
      <c r="F575" s="338"/>
    </row>
    <row r="576" spans="1:6" s="37" customFormat="1" x14ac:dyDescent="0.25">
      <c r="A576" s="337"/>
      <c r="B576" s="340"/>
      <c r="C576" s="339"/>
      <c r="D576" s="338"/>
      <c r="E576" s="338"/>
      <c r="F576" s="338"/>
    </row>
    <row r="577" spans="1:6" s="37" customFormat="1" x14ac:dyDescent="0.25">
      <c r="A577" s="337"/>
      <c r="B577" s="340"/>
      <c r="C577" s="339"/>
      <c r="D577" s="338"/>
      <c r="E577" s="338"/>
      <c r="F577" s="338"/>
    </row>
    <row r="578" spans="1:6" s="37" customFormat="1" x14ac:dyDescent="0.25">
      <c r="A578" s="337"/>
      <c r="B578" s="340"/>
      <c r="C578" s="339"/>
      <c r="D578" s="338"/>
      <c r="E578" s="338"/>
      <c r="F578" s="338"/>
    </row>
    <row r="579" spans="1:6" s="37" customFormat="1" x14ac:dyDescent="0.25">
      <c r="A579" s="337"/>
      <c r="B579" s="340"/>
      <c r="C579" s="339"/>
      <c r="D579" s="338"/>
      <c r="E579" s="338"/>
      <c r="F579" s="338"/>
    </row>
    <row r="580" spans="1:6" s="37" customFormat="1" x14ac:dyDescent="0.25">
      <c r="A580" s="337"/>
      <c r="B580" s="340"/>
      <c r="C580" s="339"/>
      <c r="D580" s="338"/>
      <c r="E580" s="338"/>
      <c r="F580" s="338"/>
    </row>
    <row r="581" spans="1:6" s="37" customFormat="1" x14ac:dyDescent="0.25">
      <c r="A581" s="337"/>
      <c r="B581" s="340"/>
      <c r="C581" s="339"/>
      <c r="D581" s="338"/>
      <c r="E581" s="338"/>
      <c r="F581" s="338"/>
    </row>
    <row r="582" spans="1:6" s="37" customFormat="1" x14ac:dyDescent="0.25">
      <c r="A582" s="337"/>
      <c r="B582" s="340"/>
      <c r="C582" s="339"/>
      <c r="D582" s="338"/>
      <c r="E582" s="338"/>
      <c r="F582" s="338"/>
    </row>
    <row r="583" spans="1:6" s="37" customFormat="1" x14ac:dyDescent="0.25">
      <c r="A583" s="337"/>
      <c r="B583" s="340"/>
      <c r="C583" s="339"/>
      <c r="D583" s="338"/>
      <c r="E583" s="338"/>
      <c r="F583" s="338"/>
    </row>
    <row r="584" spans="1:6" s="37" customFormat="1" x14ac:dyDescent="0.25">
      <c r="A584" s="337"/>
      <c r="B584" s="340"/>
      <c r="C584" s="339"/>
      <c r="D584" s="338"/>
      <c r="E584" s="338"/>
      <c r="F584" s="338"/>
    </row>
    <row r="585" spans="1:6" s="37" customFormat="1" x14ac:dyDescent="0.25">
      <c r="A585" s="337"/>
      <c r="B585" s="340"/>
      <c r="C585" s="339"/>
      <c r="D585" s="338"/>
      <c r="E585" s="338"/>
      <c r="F585" s="338"/>
    </row>
    <row r="586" spans="1:6" s="37" customFormat="1" x14ac:dyDescent="0.25">
      <c r="A586" s="337"/>
      <c r="B586" s="340"/>
      <c r="C586" s="339"/>
      <c r="D586" s="338"/>
      <c r="E586" s="338"/>
      <c r="F586" s="338"/>
    </row>
    <row r="587" spans="1:6" s="37" customFormat="1" x14ac:dyDescent="0.25">
      <c r="A587" s="337"/>
      <c r="B587" s="340"/>
      <c r="C587" s="339"/>
      <c r="D587" s="338"/>
      <c r="E587" s="338"/>
      <c r="F587" s="338"/>
    </row>
    <row r="588" spans="1:6" s="37" customFormat="1" x14ac:dyDescent="0.25">
      <c r="A588" s="337"/>
      <c r="B588" s="340"/>
      <c r="C588" s="339"/>
      <c r="D588" s="338"/>
      <c r="E588" s="338"/>
      <c r="F588" s="338"/>
    </row>
    <row r="589" spans="1:6" s="37" customFormat="1" x14ac:dyDescent="0.25">
      <c r="A589" s="337"/>
      <c r="B589" s="340"/>
      <c r="C589" s="339"/>
      <c r="D589" s="338"/>
      <c r="E589" s="338"/>
      <c r="F589" s="338"/>
    </row>
    <row r="590" spans="1:6" s="37" customFormat="1" x14ac:dyDescent="0.25">
      <c r="A590" s="337"/>
      <c r="B590" s="340"/>
      <c r="C590" s="339"/>
      <c r="D590" s="338"/>
      <c r="E590" s="338"/>
      <c r="F590" s="338"/>
    </row>
    <row r="591" spans="1:6" s="37" customFormat="1" x14ac:dyDescent="0.25">
      <c r="A591" s="337"/>
      <c r="B591" s="340"/>
      <c r="C591" s="339"/>
      <c r="D591" s="338"/>
      <c r="E591" s="338"/>
      <c r="F591" s="338"/>
    </row>
    <row r="592" spans="1:6" s="37" customFormat="1" x14ac:dyDescent="0.25">
      <c r="A592" s="337"/>
      <c r="B592" s="340"/>
      <c r="C592" s="339"/>
      <c r="D592" s="338"/>
      <c r="E592" s="338"/>
      <c r="F592" s="338"/>
    </row>
    <row r="593" spans="1:6" s="37" customFormat="1" x14ac:dyDescent="0.25">
      <c r="A593" s="337"/>
      <c r="B593" s="340"/>
      <c r="C593" s="339"/>
      <c r="D593" s="338"/>
      <c r="E593" s="338"/>
      <c r="F593" s="338"/>
    </row>
    <row r="594" spans="1:6" s="37" customFormat="1" x14ac:dyDescent="0.25">
      <c r="A594" s="337"/>
      <c r="B594" s="340"/>
      <c r="C594" s="339"/>
      <c r="D594" s="338"/>
      <c r="E594" s="338"/>
      <c r="F594" s="338"/>
    </row>
    <row r="595" spans="1:6" s="37" customFormat="1" x14ac:dyDescent="0.25">
      <c r="A595" s="337"/>
      <c r="B595" s="340"/>
      <c r="C595" s="339"/>
      <c r="D595" s="338"/>
      <c r="E595" s="338"/>
      <c r="F595" s="338"/>
    </row>
    <row r="596" spans="1:6" s="37" customFormat="1" x14ac:dyDescent="0.25">
      <c r="A596" s="337"/>
      <c r="B596" s="340"/>
      <c r="C596" s="339"/>
      <c r="D596" s="338"/>
      <c r="E596" s="338"/>
      <c r="F596" s="338"/>
    </row>
    <row r="597" spans="1:6" s="37" customFormat="1" x14ac:dyDescent="0.25">
      <c r="A597" s="337"/>
      <c r="B597" s="340"/>
      <c r="C597" s="339"/>
      <c r="D597" s="338"/>
      <c r="E597" s="338"/>
      <c r="F597" s="338"/>
    </row>
    <row r="598" spans="1:6" s="37" customFormat="1" x14ac:dyDescent="0.25">
      <c r="A598" s="337"/>
      <c r="B598" s="340"/>
      <c r="C598" s="339"/>
      <c r="D598" s="338"/>
      <c r="E598" s="338"/>
      <c r="F598" s="338"/>
    </row>
    <row r="599" spans="1:6" s="37" customFormat="1" x14ac:dyDescent="0.25">
      <c r="A599" s="337"/>
      <c r="B599" s="340"/>
      <c r="C599" s="339"/>
      <c r="D599" s="338"/>
      <c r="E599" s="338"/>
      <c r="F599" s="338"/>
    </row>
    <row r="600" spans="1:6" s="37" customFormat="1" x14ac:dyDescent="0.25">
      <c r="A600" s="337"/>
      <c r="B600" s="340"/>
      <c r="C600" s="339"/>
      <c r="D600" s="338"/>
      <c r="E600" s="338"/>
      <c r="F600" s="338"/>
    </row>
    <row r="601" spans="1:6" s="37" customFormat="1" x14ac:dyDescent="0.25">
      <c r="A601" s="337"/>
      <c r="B601" s="340"/>
      <c r="C601" s="339"/>
      <c r="D601" s="338"/>
      <c r="E601" s="338"/>
      <c r="F601" s="338"/>
    </row>
    <row r="602" spans="1:6" s="37" customFormat="1" x14ac:dyDescent="0.25">
      <c r="A602" s="337"/>
      <c r="B602" s="340"/>
      <c r="C602" s="339"/>
      <c r="D602" s="338"/>
      <c r="E602" s="338"/>
      <c r="F602" s="338"/>
    </row>
    <row r="603" spans="1:6" s="37" customFormat="1" x14ac:dyDescent="0.25">
      <c r="A603" s="337"/>
      <c r="B603" s="340"/>
      <c r="C603" s="339"/>
      <c r="D603" s="338"/>
      <c r="E603" s="338"/>
      <c r="F603" s="338"/>
    </row>
    <row r="604" spans="1:6" s="37" customFormat="1" x14ac:dyDescent="0.25">
      <c r="A604" s="337"/>
      <c r="B604" s="340"/>
      <c r="C604" s="339"/>
      <c r="D604" s="338"/>
      <c r="E604" s="338"/>
      <c r="F604" s="338"/>
    </row>
    <row r="605" spans="1:6" s="37" customFormat="1" x14ac:dyDescent="0.25">
      <c r="A605" s="337"/>
      <c r="B605" s="340"/>
      <c r="C605" s="339"/>
      <c r="D605" s="338"/>
      <c r="E605" s="338"/>
      <c r="F605" s="338"/>
    </row>
    <row r="606" spans="1:6" s="37" customFormat="1" x14ac:dyDescent="0.25">
      <c r="A606" s="337"/>
      <c r="B606" s="340"/>
      <c r="C606" s="339"/>
      <c r="D606" s="338"/>
      <c r="E606" s="338"/>
      <c r="F606" s="338"/>
    </row>
    <row r="607" spans="1:6" s="37" customFormat="1" x14ac:dyDescent="0.25">
      <c r="A607" s="337"/>
      <c r="B607" s="340"/>
      <c r="C607" s="339"/>
      <c r="D607" s="338"/>
      <c r="E607" s="338"/>
      <c r="F607" s="338"/>
    </row>
    <row r="608" spans="1:6" s="37" customFormat="1" x14ac:dyDescent="0.25">
      <c r="A608" s="337"/>
      <c r="B608" s="340"/>
      <c r="C608" s="339"/>
      <c r="D608" s="338"/>
      <c r="E608" s="338"/>
      <c r="F608" s="338"/>
    </row>
    <row r="609" spans="1:6" s="37" customFormat="1" x14ac:dyDescent="0.25">
      <c r="A609" s="337"/>
      <c r="B609" s="340"/>
      <c r="C609" s="339"/>
      <c r="D609" s="338"/>
      <c r="E609" s="338"/>
      <c r="F609" s="338"/>
    </row>
    <row r="610" spans="1:6" s="37" customFormat="1" x14ac:dyDescent="0.25">
      <c r="A610" s="337"/>
      <c r="B610" s="340"/>
      <c r="C610" s="339"/>
      <c r="D610" s="338"/>
      <c r="E610" s="338"/>
      <c r="F610" s="338"/>
    </row>
    <row r="611" spans="1:6" s="37" customFormat="1" x14ac:dyDescent="0.25">
      <c r="A611" s="337"/>
      <c r="B611" s="340"/>
      <c r="C611" s="339"/>
      <c r="D611" s="338"/>
      <c r="E611" s="338"/>
      <c r="F611" s="338"/>
    </row>
    <row r="612" spans="1:6" s="37" customFormat="1" x14ac:dyDescent="0.25">
      <c r="A612" s="337"/>
      <c r="B612" s="340"/>
      <c r="C612" s="339"/>
      <c r="D612" s="338"/>
      <c r="E612" s="338"/>
      <c r="F612" s="338"/>
    </row>
    <row r="613" spans="1:6" s="37" customFormat="1" x14ac:dyDescent="0.25">
      <c r="A613" s="337"/>
      <c r="B613" s="340"/>
      <c r="C613" s="339"/>
      <c r="D613" s="338"/>
      <c r="E613" s="338"/>
      <c r="F613" s="338"/>
    </row>
    <row r="614" spans="1:6" s="37" customFormat="1" x14ac:dyDescent="0.25">
      <c r="A614" s="337"/>
      <c r="B614" s="340"/>
      <c r="C614" s="339"/>
      <c r="D614" s="338"/>
      <c r="E614" s="338"/>
      <c r="F614" s="338"/>
    </row>
    <row r="615" spans="1:6" s="37" customFormat="1" x14ac:dyDescent="0.25">
      <c r="A615" s="337"/>
      <c r="B615" s="340"/>
      <c r="C615" s="339"/>
      <c r="D615" s="338"/>
      <c r="E615" s="338"/>
      <c r="F615" s="338"/>
    </row>
    <row r="616" spans="1:6" s="37" customFormat="1" x14ac:dyDescent="0.25">
      <c r="A616" s="337"/>
      <c r="B616" s="340"/>
      <c r="C616" s="339"/>
      <c r="D616" s="338"/>
      <c r="E616" s="338"/>
      <c r="F616" s="338"/>
    </row>
    <row r="617" spans="1:6" s="37" customFormat="1" x14ac:dyDescent="0.25">
      <c r="A617" s="337"/>
      <c r="B617" s="340"/>
      <c r="C617" s="339"/>
      <c r="D617" s="338"/>
      <c r="E617" s="338"/>
      <c r="F617" s="338"/>
    </row>
    <row r="618" spans="1:6" s="37" customFormat="1" x14ac:dyDescent="0.25">
      <c r="A618" s="337"/>
      <c r="B618" s="340"/>
      <c r="C618" s="339"/>
      <c r="D618" s="338"/>
      <c r="E618" s="338"/>
      <c r="F618" s="338"/>
    </row>
    <row r="619" spans="1:6" s="37" customFormat="1" x14ac:dyDescent="0.25">
      <c r="A619" s="337"/>
      <c r="B619" s="340"/>
      <c r="C619" s="339"/>
      <c r="D619" s="338"/>
      <c r="E619" s="338"/>
      <c r="F619" s="338"/>
    </row>
    <row r="620" spans="1:6" s="37" customFormat="1" x14ac:dyDescent="0.25">
      <c r="A620" s="337"/>
      <c r="B620" s="340"/>
      <c r="C620" s="339"/>
      <c r="D620" s="338"/>
      <c r="E620" s="338"/>
      <c r="F620" s="338"/>
    </row>
    <row r="621" spans="1:6" s="37" customFormat="1" x14ac:dyDescent="0.25">
      <c r="A621" s="337"/>
      <c r="B621" s="340"/>
      <c r="C621" s="339"/>
      <c r="D621" s="338"/>
      <c r="E621" s="338"/>
      <c r="F621" s="338"/>
    </row>
    <row r="622" spans="1:6" s="37" customFormat="1" x14ac:dyDescent="0.25">
      <c r="A622" s="337"/>
      <c r="B622" s="340"/>
      <c r="C622" s="339"/>
      <c r="D622" s="338"/>
      <c r="E622" s="338"/>
      <c r="F622" s="338"/>
    </row>
    <row r="623" spans="1:6" s="37" customFormat="1" x14ac:dyDescent="0.25">
      <c r="A623" s="337"/>
      <c r="B623" s="340"/>
      <c r="C623" s="339"/>
      <c r="D623" s="338"/>
      <c r="E623" s="338"/>
      <c r="F623" s="338"/>
    </row>
    <row r="624" spans="1:6" s="37" customFormat="1" x14ac:dyDescent="0.25">
      <c r="A624" s="337"/>
      <c r="B624" s="340"/>
      <c r="C624" s="339"/>
      <c r="D624" s="338"/>
      <c r="E624" s="338"/>
      <c r="F624" s="338"/>
    </row>
    <row r="625" spans="1:6" s="37" customFormat="1" x14ac:dyDescent="0.25">
      <c r="A625" s="337"/>
      <c r="B625" s="340"/>
      <c r="C625" s="339"/>
      <c r="D625" s="338"/>
      <c r="E625" s="338"/>
      <c r="F625" s="338"/>
    </row>
    <row r="626" spans="1:6" s="37" customFormat="1" x14ac:dyDescent="0.25">
      <c r="A626" s="337"/>
      <c r="B626" s="340"/>
      <c r="C626" s="339"/>
      <c r="D626" s="338"/>
      <c r="E626" s="338"/>
      <c r="F626" s="338"/>
    </row>
    <row r="627" spans="1:6" s="37" customFormat="1" x14ac:dyDescent="0.25">
      <c r="A627" s="337"/>
      <c r="B627" s="340"/>
      <c r="C627" s="339"/>
      <c r="D627" s="338"/>
      <c r="E627" s="338"/>
      <c r="F627" s="338"/>
    </row>
    <row r="628" spans="1:6" s="37" customFormat="1" x14ac:dyDescent="0.25">
      <c r="A628" s="337"/>
      <c r="B628" s="340"/>
      <c r="C628" s="339"/>
      <c r="D628" s="338"/>
      <c r="E628" s="338"/>
      <c r="F628" s="338"/>
    </row>
    <row r="629" spans="1:6" s="37" customFormat="1" x14ac:dyDescent="0.25">
      <c r="A629" s="337"/>
      <c r="B629" s="340"/>
      <c r="C629" s="339"/>
      <c r="D629" s="338"/>
      <c r="E629" s="338"/>
      <c r="F629" s="338"/>
    </row>
    <row r="630" spans="1:6" s="37" customFormat="1" x14ac:dyDescent="0.25">
      <c r="A630" s="337"/>
      <c r="B630" s="340"/>
      <c r="C630" s="339"/>
      <c r="D630" s="338"/>
      <c r="E630" s="338"/>
      <c r="F630" s="338"/>
    </row>
    <row r="631" spans="1:6" s="37" customFormat="1" x14ac:dyDescent="0.25">
      <c r="A631" s="337"/>
      <c r="B631" s="340"/>
      <c r="C631" s="339"/>
      <c r="D631" s="338"/>
      <c r="E631" s="338"/>
      <c r="F631" s="338"/>
    </row>
    <row r="632" spans="1:6" s="37" customFormat="1" x14ac:dyDescent="0.25">
      <c r="A632" s="337"/>
      <c r="B632" s="340"/>
      <c r="C632" s="339"/>
      <c r="D632" s="338"/>
      <c r="E632" s="338"/>
      <c r="F632" s="338"/>
    </row>
    <row r="633" spans="1:6" s="37" customFormat="1" x14ac:dyDescent="0.25">
      <c r="A633" s="337"/>
      <c r="B633" s="340"/>
      <c r="C633" s="339"/>
      <c r="D633" s="338"/>
      <c r="E633" s="338"/>
      <c r="F633" s="338"/>
    </row>
    <row r="634" spans="1:6" s="37" customFormat="1" x14ac:dyDescent="0.25">
      <c r="A634" s="337"/>
      <c r="B634" s="340"/>
      <c r="C634" s="339"/>
      <c r="D634" s="338"/>
      <c r="E634" s="338"/>
      <c r="F634" s="338"/>
    </row>
    <row r="635" spans="1:6" s="37" customFormat="1" x14ac:dyDescent="0.25">
      <c r="A635" s="337"/>
      <c r="B635" s="340"/>
      <c r="C635" s="339"/>
      <c r="D635" s="338"/>
      <c r="E635" s="338"/>
      <c r="F635" s="338"/>
    </row>
    <row r="636" spans="1:6" s="37" customFormat="1" x14ac:dyDescent="0.25">
      <c r="A636" s="337"/>
      <c r="B636" s="340"/>
      <c r="C636" s="339"/>
      <c r="D636" s="338"/>
      <c r="E636" s="338"/>
      <c r="F636" s="338"/>
    </row>
    <row r="637" spans="1:6" s="37" customFormat="1" x14ac:dyDescent="0.25">
      <c r="A637" s="337"/>
      <c r="B637" s="340"/>
      <c r="C637" s="339"/>
      <c r="D637" s="338"/>
      <c r="E637" s="338"/>
      <c r="F637" s="338"/>
    </row>
    <row r="638" spans="1:6" s="37" customFormat="1" x14ac:dyDescent="0.25">
      <c r="A638" s="337"/>
      <c r="B638" s="340"/>
      <c r="C638" s="339"/>
      <c r="D638" s="338"/>
      <c r="E638" s="338"/>
      <c r="F638" s="338"/>
    </row>
    <row r="639" spans="1:6" s="37" customFormat="1" x14ac:dyDescent="0.25">
      <c r="A639" s="337"/>
      <c r="B639" s="340"/>
      <c r="C639" s="339"/>
      <c r="D639" s="338"/>
      <c r="E639" s="338"/>
      <c r="F639" s="338"/>
    </row>
    <row r="640" spans="1:6" s="37" customFormat="1" x14ac:dyDescent="0.25">
      <c r="A640" s="337"/>
      <c r="B640" s="340"/>
      <c r="C640" s="339"/>
      <c r="D640" s="338"/>
      <c r="E640" s="338"/>
      <c r="F640" s="338"/>
    </row>
    <row r="641" spans="1:6" s="37" customFormat="1" x14ac:dyDescent="0.25">
      <c r="A641" s="337"/>
      <c r="B641" s="340"/>
      <c r="C641" s="339"/>
      <c r="D641" s="338"/>
      <c r="E641" s="338"/>
      <c r="F641" s="338"/>
    </row>
    <row r="642" spans="1:6" s="37" customFormat="1" x14ac:dyDescent="0.25">
      <c r="A642" s="337"/>
      <c r="B642" s="340"/>
      <c r="C642" s="339"/>
      <c r="D642" s="338"/>
      <c r="E642" s="338"/>
      <c r="F642" s="338"/>
    </row>
    <row r="643" spans="1:6" s="37" customFormat="1" x14ac:dyDescent="0.25">
      <c r="A643" s="337"/>
      <c r="B643" s="340"/>
      <c r="C643" s="339"/>
      <c r="D643" s="338"/>
      <c r="E643" s="338"/>
      <c r="F643" s="338"/>
    </row>
    <row r="644" spans="1:6" s="37" customFormat="1" x14ac:dyDescent="0.25">
      <c r="A644" s="337"/>
      <c r="B644" s="340"/>
      <c r="C644" s="339"/>
      <c r="D644" s="338"/>
      <c r="E644" s="338"/>
      <c r="F644" s="338"/>
    </row>
    <row r="645" spans="1:6" s="37" customFormat="1" x14ac:dyDescent="0.25">
      <c r="A645" s="337"/>
      <c r="B645" s="340"/>
      <c r="C645" s="339"/>
      <c r="D645" s="338"/>
      <c r="E645" s="338"/>
      <c r="F645" s="338"/>
    </row>
    <row r="646" spans="1:6" s="37" customFormat="1" x14ac:dyDescent="0.25">
      <c r="A646" s="337"/>
      <c r="B646" s="340"/>
      <c r="C646" s="339"/>
      <c r="D646" s="338"/>
      <c r="E646" s="338"/>
      <c r="F646" s="338"/>
    </row>
    <row r="647" spans="1:6" s="37" customFormat="1" x14ac:dyDescent="0.25">
      <c r="A647" s="337"/>
      <c r="B647" s="340"/>
      <c r="C647" s="339"/>
      <c r="D647" s="338"/>
      <c r="E647" s="338"/>
      <c r="F647" s="338"/>
    </row>
    <row r="648" spans="1:6" s="37" customFormat="1" x14ac:dyDescent="0.25">
      <c r="A648" s="337"/>
      <c r="B648" s="340"/>
      <c r="C648" s="339"/>
      <c r="D648" s="338"/>
      <c r="E648" s="338"/>
      <c r="F648" s="338"/>
    </row>
    <row r="649" spans="1:6" s="37" customFormat="1" x14ac:dyDescent="0.25">
      <c r="A649" s="337"/>
      <c r="B649" s="340"/>
      <c r="C649" s="339"/>
      <c r="D649" s="338"/>
      <c r="E649" s="338"/>
      <c r="F649" s="338"/>
    </row>
    <row r="650" spans="1:6" s="37" customFormat="1" x14ac:dyDescent="0.25">
      <c r="A650" s="337"/>
      <c r="B650" s="340"/>
      <c r="C650" s="339"/>
      <c r="D650" s="338"/>
      <c r="E650" s="338"/>
      <c r="F650" s="338"/>
    </row>
    <row r="651" spans="1:6" s="37" customFormat="1" x14ac:dyDescent="0.25">
      <c r="A651" s="337"/>
      <c r="B651" s="340"/>
      <c r="C651" s="339"/>
      <c r="D651" s="338"/>
      <c r="E651" s="338"/>
      <c r="F651" s="338"/>
    </row>
    <row r="652" spans="1:6" s="37" customFormat="1" x14ac:dyDescent="0.25">
      <c r="A652" s="337"/>
      <c r="B652" s="340"/>
      <c r="C652" s="339"/>
      <c r="D652" s="338"/>
      <c r="E652" s="338"/>
      <c r="F652" s="338"/>
    </row>
    <row r="653" spans="1:6" s="37" customFormat="1" x14ac:dyDescent="0.25">
      <c r="A653" s="337"/>
      <c r="B653" s="340"/>
      <c r="C653" s="339"/>
      <c r="D653" s="338"/>
      <c r="E653" s="338"/>
      <c r="F653" s="338"/>
    </row>
    <row r="654" spans="1:6" s="37" customFormat="1" x14ac:dyDescent="0.25">
      <c r="A654" s="337"/>
      <c r="B654" s="340"/>
      <c r="C654" s="339"/>
      <c r="D654" s="338"/>
      <c r="E654" s="338"/>
      <c r="F654" s="338"/>
    </row>
    <row r="655" spans="1:6" s="37" customFormat="1" x14ac:dyDescent="0.25">
      <c r="A655" s="337"/>
      <c r="B655" s="340"/>
      <c r="C655" s="339"/>
      <c r="D655" s="338"/>
      <c r="E655" s="338"/>
      <c r="F655" s="338"/>
    </row>
    <row r="656" spans="1:6" s="37" customFormat="1" x14ac:dyDescent="0.25">
      <c r="A656" s="337"/>
      <c r="B656" s="340"/>
      <c r="C656" s="339"/>
      <c r="D656" s="338"/>
      <c r="E656" s="338"/>
      <c r="F656" s="338"/>
    </row>
    <row r="657" spans="1:6" s="37" customFormat="1" x14ac:dyDescent="0.25">
      <c r="A657" s="337"/>
      <c r="B657" s="340"/>
      <c r="C657" s="339"/>
      <c r="D657" s="338"/>
      <c r="E657" s="338"/>
      <c r="F657" s="338"/>
    </row>
    <row r="658" spans="1:6" s="37" customFormat="1" x14ac:dyDescent="0.25">
      <c r="A658" s="337"/>
      <c r="B658" s="340"/>
      <c r="C658" s="339"/>
      <c r="D658" s="338"/>
      <c r="E658" s="338"/>
      <c r="F658" s="338"/>
    </row>
    <row r="659" spans="1:6" s="37" customFormat="1" x14ac:dyDescent="0.25">
      <c r="A659" s="337"/>
      <c r="B659" s="340"/>
      <c r="C659" s="339"/>
      <c r="D659" s="338"/>
      <c r="E659" s="338"/>
      <c r="F659" s="338"/>
    </row>
    <row r="660" spans="1:6" s="37" customFormat="1" x14ac:dyDescent="0.25">
      <c r="A660" s="337"/>
      <c r="B660" s="340"/>
      <c r="C660" s="339"/>
      <c r="D660" s="338"/>
      <c r="E660" s="338"/>
      <c r="F660" s="338"/>
    </row>
    <row r="661" spans="1:6" s="37" customFormat="1" x14ac:dyDescent="0.25">
      <c r="A661" s="337"/>
      <c r="B661" s="340"/>
      <c r="C661" s="339"/>
      <c r="D661" s="338"/>
      <c r="E661" s="338"/>
      <c r="F661" s="338"/>
    </row>
    <row r="662" spans="1:6" s="37" customFormat="1" x14ac:dyDescent="0.25">
      <c r="A662" s="337"/>
      <c r="B662" s="340"/>
      <c r="C662" s="339"/>
      <c r="D662" s="338"/>
      <c r="E662" s="338"/>
      <c r="F662" s="338"/>
    </row>
    <row r="663" spans="1:6" s="37" customFormat="1" x14ac:dyDescent="0.25">
      <c r="A663" s="337"/>
      <c r="B663" s="340"/>
      <c r="C663" s="339"/>
      <c r="D663" s="338"/>
      <c r="E663" s="338"/>
      <c r="F663" s="338"/>
    </row>
    <row r="664" spans="1:6" s="37" customFormat="1" x14ac:dyDescent="0.25">
      <c r="A664" s="337"/>
      <c r="B664" s="340"/>
      <c r="C664" s="339"/>
      <c r="D664" s="338"/>
      <c r="E664" s="338"/>
      <c r="F664" s="338"/>
    </row>
    <row r="665" spans="1:6" s="37" customFormat="1" x14ac:dyDescent="0.25">
      <c r="A665" s="337"/>
      <c r="B665" s="340"/>
      <c r="C665" s="339"/>
      <c r="D665" s="338"/>
      <c r="E665" s="338"/>
      <c r="F665" s="338"/>
    </row>
    <row r="666" spans="1:6" s="37" customFormat="1" x14ac:dyDescent="0.25">
      <c r="A666" s="337"/>
      <c r="B666" s="340"/>
      <c r="C666" s="339"/>
      <c r="D666" s="338"/>
      <c r="E666" s="338"/>
      <c r="F666" s="338"/>
    </row>
    <row r="667" spans="1:6" s="37" customFormat="1" x14ac:dyDescent="0.25">
      <c r="A667" s="337"/>
      <c r="B667" s="340"/>
      <c r="C667" s="339"/>
      <c r="D667" s="338"/>
      <c r="E667" s="338"/>
      <c r="F667" s="338"/>
    </row>
    <row r="668" spans="1:6" s="37" customFormat="1" x14ac:dyDescent="0.25">
      <c r="A668" s="337"/>
      <c r="B668" s="340"/>
      <c r="C668" s="339"/>
      <c r="D668" s="338"/>
      <c r="E668" s="338"/>
      <c r="F668" s="338"/>
    </row>
    <row r="669" spans="1:6" s="37" customFormat="1" x14ac:dyDescent="0.25">
      <c r="A669" s="337"/>
      <c r="B669" s="340"/>
      <c r="C669" s="339"/>
      <c r="D669" s="338"/>
      <c r="E669" s="338"/>
      <c r="F669" s="338"/>
    </row>
    <row r="670" spans="1:6" s="37" customFormat="1" x14ac:dyDescent="0.25">
      <c r="A670" s="337"/>
      <c r="B670" s="340"/>
      <c r="C670" s="339"/>
      <c r="D670" s="338"/>
      <c r="E670" s="338"/>
      <c r="F670" s="338"/>
    </row>
    <row r="671" spans="1:6" s="37" customFormat="1" x14ac:dyDescent="0.25">
      <c r="A671" s="337"/>
      <c r="B671" s="340"/>
      <c r="C671" s="339"/>
      <c r="D671" s="338"/>
      <c r="E671" s="338"/>
      <c r="F671" s="338"/>
    </row>
    <row r="672" spans="1:6" s="37" customFormat="1" x14ac:dyDescent="0.25">
      <c r="A672" s="337"/>
      <c r="B672" s="340"/>
      <c r="C672" s="339"/>
      <c r="D672" s="338"/>
      <c r="E672" s="338"/>
      <c r="F672" s="338"/>
    </row>
    <row r="673" spans="1:6" s="37" customFormat="1" x14ac:dyDescent="0.25">
      <c r="A673" s="337"/>
      <c r="B673" s="340"/>
      <c r="C673" s="339"/>
      <c r="D673" s="338"/>
      <c r="E673" s="338"/>
      <c r="F673" s="338"/>
    </row>
    <row r="674" spans="1:6" s="37" customFormat="1" x14ac:dyDescent="0.25">
      <c r="A674" s="337"/>
      <c r="B674" s="340"/>
      <c r="C674" s="339"/>
      <c r="D674" s="338"/>
      <c r="E674" s="338"/>
      <c r="F674" s="338"/>
    </row>
    <row r="675" spans="1:6" s="37" customFormat="1" x14ac:dyDescent="0.25">
      <c r="A675" s="337"/>
      <c r="B675" s="340"/>
      <c r="C675" s="339"/>
      <c r="D675" s="338"/>
      <c r="E675" s="338"/>
      <c r="F675" s="338"/>
    </row>
    <row r="676" spans="1:6" s="37" customFormat="1" x14ac:dyDescent="0.25">
      <c r="A676" s="337"/>
      <c r="B676" s="340"/>
      <c r="C676" s="339"/>
      <c r="D676" s="338"/>
      <c r="E676" s="338"/>
      <c r="F676" s="338"/>
    </row>
    <row r="677" spans="1:6" s="37" customFormat="1" x14ac:dyDescent="0.25">
      <c r="A677" s="337"/>
      <c r="B677" s="340"/>
      <c r="C677" s="339"/>
      <c r="D677" s="338"/>
      <c r="E677" s="338"/>
      <c r="F677" s="338"/>
    </row>
    <row r="678" spans="1:6" s="37" customFormat="1" x14ac:dyDescent="0.25">
      <c r="A678" s="337"/>
      <c r="B678" s="340"/>
      <c r="C678" s="339"/>
      <c r="D678" s="338"/>
      <c r="E678" s="338"/>
      <c r="F678" s="338"/>
    </row>
    <row r="679" spans="1:6" s="37" customFormat="1" x14ac:dyDescent="0.25">
      <c r="A679" s="337"/>
      <c r="B679" s="340"/>
      <c r="C679" s="339"/>
      <c r="D679" s="338"/>
      <c r="E679" s="338"/>
      <c r="F679" s="338"/>
    </row>
    <row r="680" spans="1:6" s="37" customFormat="1" x14ac:dyDescent="0.25">
      <c r="A680" s="337"/>
      <c r="B680" s="340"/>
      <c r="C680" s="339"/>
      <c r="D680" s="338"/>
      <c r="E680" s="338"/>
      <c r="F680" s="338"/>
    </row>
    <row r="681" spans="1:6" s="37" customFormat="1" x14ac:dyDescent="0.25">
      <c r="A681" s="337"/>
      <c r="B681" s="340"/>
      <c r="C681" s="339"/>
      <c r="D681" s="338"/>
      <c r="E681" s="338"/>
      <c r="F681" s="338"/>
    </row>
    <row r="682" spans="1:6" s="37" customFormat="1" x14ac:dyDescent="0.25">
      <c r="A682" s="337"/>
      <c r="B682" s="340"/>
      <c r="C682" s="339"/>
      <c r="D682" s="338"/>
      <c r="E682" s="338"/>
      <c r="F682" s="338"/>
    </row>
    <row r="683" spans="1:6" s="37" customFormat="1" x14ac:dyDescent="0.25">
      <c r="A683" s="337"/>
      <c r="B683" s="340"/>
      <c r="C683" s="339"/>
      <c r="D683" s="338"/>
      <c r="E683" s="338"/>
      <c r="F683" s="338"/>
    </row>
    <row r="684" spans="1:6" s="37" customFormat="1" x14ac:dyDescent="0.25">
      <c r="A684" s="337"/>
      <c r="B684" s="340"/>
      <c r="C684" s="339"/>
      <c r="D684" s="338"/>
      <c r="E684" s="338"/>
      <c r="F684" s="338"/>
    </row>
    <row r="685" spans="1:6" s="37" customFormat="1" x14ac:dyDescent="0.25">
      <c r="A685" s="337"/>
      <c r="B685" s="340"/>
      <c r="C685" s="339"/>
      <c r="D685" s="338"/>
      <c r="E685" s="338"/>
      <c r="F685" s="338"/>
    </row>
    <row r="686" spans="1:6" s="37" customFormat="1" x14ac:dyDescent="0.25">
      <c r="A686" s="337"/>
      <c r="B686" s="340"/>
      <c r="C686" s="339"/>
      <c r="D686" s="338"/>
      <c r="E686" s="338"/>
      <c r="F686" s="338"/>
    </row>
    <row r="687" spans="1:6" s="37" customFormat="1" x14ac:dyDescent="0.25">
      <c r="A687" s="337"/>
      <c r="B687" s="340"/>
      <c r="C687" s="339"/>
      <c r="D687" s="338"/>
      <c r="E687" s="338"/>
      <c r="F687" s="338"/>
    </row>
    <row r="688" spans="1:6" s="37" customFormat="1" x14ac:dyDescent="0.25">
      <c r="A688" s="337"/>
      <c r="B688" s="340"/>
      <c r="C688" s="339"/>
      <c r="D688" s="338"/>
      <c r="E688" s="338"/>
      <c r="F688" s="338"/>
    </row>
    <row r="689" spans="1:6" s="37" customFormat="1" x14ac:dyDescent="0.25">
      <c r="A689" s="337"/>
      <c r="B689" s="340"/>
      <c r="C689" s="339"/>
      <c r="D689" s="338"/>
      <c r="E689" s="338"/>
      <c r="F689" s="338"/>
    </row>
    <row r="690" spans="1:6" s="37" customFormat="1" x14ac:dyDescent="0.25">
      <c r="A690" s="337"/>
      <c r="B690" s="340"/>
      <c r="C690" s="339"/>
      <c r="D690" s="338"/>
      <c r="E690" s="338"/>
      <c r="F690" s="338"/>
    </row>
    <row r="691" spans="1:6" s="37" customFormat="1" x14ac:dyDescent="0.25">
      <c r="A691" s="337"/>
      <c r="B691" s="340"/>
      <c r="C691" s="339"/>
      <c r="D691" s="338"/>
      <c r="E691" s="338"/>
      <c r="F691" s="338"/>
    </row>
    <row r="692" spans="1:6" s="37" customFormat="1" x14ac:dyDescent="0.25">
      <c r="A692" s="337"/>
      <c r="B692" s="340"/>
      <c r="C692" s="339"/>
      <c r="D692" s="338"/>
      <c r="E692" s="338"/>
      <c r="F692" s="338"/>
    </row>
    <row r="693" spans="1:6" s="37" customFormat="1" x14ac:dyDescent="0.25">
      <c r="A693" s="337"/>
      <c r="B693" s="340"/>
      <c r="C693" s="339"/>
      <c r="D693" s="338"/>
      <c r="E693" s="338"/>
      <c r="F693" s="338"/>
    </row>
    <row r="694" spans="1:6" s="37" customFormat="1" x14ac:dyDescent="0.25">
      <c r="A694" s="337"/>
      <c r="B694" s="340"/>
      <c r="C694" s="339"/>
      <c r="D694" s="338"/>
      <c r="E694" s="338"/>
      <c r="F694" s="338"/>
    </row>
    <row r="695" spans="1:6" s="37" customFormat="1" x14ac:dyDescent="0.25">
      <c r="A695" s="337"/>
      <c r="B695" s="340"/>
      <c r="C695" s="339"/>
      <c r="D695" s="338"/>
      <c r="E695" s="338"/>
      <c r="F695" s="338"/>
    </row>
    <row r="696" spans="1:6" s="37" customFormat="1" x14ac:dyDescent="0.25">
      <c r="A696" s="337"/>
      <c r="B696" s="340"/>
      <c r="C696" s="339"/>
      <c r="D696" s="338"/>
      <c r="E696" s="338"/>
      <c r="F696" s="338"/>
    </row>
    <row r="697" spans="1:6" s="37" customFormat="1" x14ac:dyDescent="0.25">
      <c r="A697" s="337"/>
      <c r="B697" s="340"/>
      <c r="C697" s="339"/>
      <c r="D697" s="338"/>
      <c r="E697" s="338"/>
      <c r="F697" s="338"/>
    </row>
    <row r="698" spans="1:6" s="37" customFormat="1" x14ac:dyDescent="0.25">
      <c r="A698" s="337"/>
      <c r="B698" s="340"/>
      <c r="C698" s="339"/>
      <c r="D698" s="338"/>
      <c r="E698" s="338"/>
      <c r="F698" s="338"/>
    </row>
    <row r="699" spans="1:6" s="37" customFormat="1" x14ac:dyDescent="0.25">
      <c r="A699" s="337"/>
      <c r="B699" s="340"/>
      <c r="C699" s="339"/>
      <c r="D699" s="338"/>
      <c r="E699" s="338"/>
      <c r="F699" s="338"/>
    </row>
    <row r="700" spans="1:6" s="37" customFormat="1" x14ac:dyDescent="0.25">
      <c r="A700" s="337"/>
      <c r="B700" s="340"/>
      <c r="C700" s="339"/>
      <c r="D700" s="338"/>
      <c r="E700" s="338"/>
      <c r="F700" s="338"/>
    </row>
    <row r="701" spans="1:6" s="37" customFormat="1" x14ac:dyDescent="0.25">
      <c r="A701" s="337"/>
      <c r="B701" s="340"/>
      <c r="C701" s="339"/>
      <c r="D701" s="338"/>
      <c r="E701" s="338"/>
      <c r="F701" s="338"/>
    </row>
    <row r="702" spans="1:6" s="37" customFormat="1" x14ac:dyDescent="0.25">
      <c r="A702" s="337"/>
      <c r="B702" s="340"/>
      <c r="C702" s="339"/>
      <c r="D702" s="338"/>
      <c r="E702" s="338"/>
      <c r="F702" s="338"/>
    </row>
    <row r="703" spans="1:6" s="37" customFormat="1" x14ac:dyDescent="0.25">
      <c r="A703" s="337"/>
      <c r="B703" s="340"/>
      <c r="C703" s="339"/>
      <c r="D703" s="338"/>
      <c r="E703" s="338"/>
      <c r="F703" s="338"/>
    </row>
    <row r="704" spans="1:6" s="37" customFormat="1" x14ac:dyDescent="0.25">
      <c r="A704" s="337"/>
      <c r="B704" s="340"/>
      <c r="C704" s="339"/>
      <c r="D704" s="338"/>
      <c r="E704" s="338"/>
      <c r="F704" s="338"/>
    </row>
    <row r="705" spans="1:6" s="37" customFormat="1" x14ac:dyDescent="0.25">
      <c r="A705" s="337"/>
      <c r="B705" s="340"/>
      <c r="C705" s="339"/>
      <c r="D705" s="338"/>
      <c r="E705" s="338"/>
      <c r="F705" s="338"/>
    </row>
    <row r="706" spans="1:6" s="37" customFormat="1" x14ac:dyDescent="0.25">
      <c r="A706" s="337"/>
      <c r="B706" s="340"/>
      <c r="C706" s="339"/>
      <c r="D706" s="338"/>
      <c r="E706" s="338"/>
      <c r="F706" s="338"/>
    </row>
    <row r="707" spans="1:6" s="37" customFormat="1" x14ac:dyDescent="0.25">
      <c r="A707" s="337"/>
      <c r="B707" s="340"/>
      <c r="C707" s="339"/>
      <c r="D707" s="338"/>
      <c r="E707" s="338"/>
      <c r="F707" s="338"/>
    </row>
    <row r="708" spans="1:6" s="37" customFormat="1" x14ac:dyDescent="0.25">
      <c r="A708" s="337"/>
      <c r="B708" s="340"/>
      <c r="C708" s="339"/>
      <c r="D708" s="338"/>
      <c r="E708" s="338"/>
      <c r="F708" s="338"/>
    </row>
    <row r="709" spans="1:6" s="37" customFormat="1" x14ac:dyDescent="0.25">
      <c r="A709" s="337"/>
      <c r="B709" s="340"/>
      <c r="C709" s="339"/>
      <c r="D709" s="338"/>
      <c r="E709" s="338"/>
      <c r="F709" s="338"/>
    </row>
    <row r="710" spans="1:6" s="37" customFormat="1" x14ac:dyDescent="0.25">
      <c r="A710" s="337"/>
      <c r="B710" s="340"/>
      <c r="C710" s="339"/>
      <c r="D710" s="338"/>
      <c r="E710" s="338"/>
      <c r="F710" s="338"/>
    </row>
    <row r="711" spans="1:6" s="37" customFormat="1" x14ac:dyDescent="0.25">
      <c r="A711" s="337"/>
      <c r="B711" s="340"/>
      <c r="C711" s="339"/>
      <c r="D711" s="338"/>
      <c r="E711" s="338"/>
      <c r="F711" s="338"/>
    </row>
    <row r="712" spans="1:6" s="37" customFormat="1" x14ac:dyDescent="0.25">
      <c r="A712" s="337"/>
      <c r="B712" s="340"/>
      <c r="C712" s="339"/>
      <c r="D712" s="338"/>
      <c r="E712" s="338"/>
      <c r="F712" s="338"/>
    </row>
    <row r="713" spans="1:6" s="37" customFormat="1" x14ac:dyDescent="0.25">
      <c r="A713" s="337"/>
      <c r="B713" s="340"/>
      <c r="C713" s="339"/>
      <c r="D713" s="338"/>
      <c r="E713" s="338"/>
      <c r="F713" s="338"/>
    </row>
    <row r="714" spans="1:6" s="37" customFormat="1" x14ac:dyDescent="0.25">
      <c r="A714" s="337"/>
      <c r="B714" s="340"/>
      <c r="C714" s="339"/>
      <c r="D714" s="338"/>
      <c r="E714" s="338"/>
      <c r="F714" s="338"/>
    </row>
    <row r="715" spans="1:6" s="37" customFormat="1" x14ac:dyDescent="0.25">
      <c r="A715" s="337"/>
      <c r="B715" s="340"/>
      <c r="C715" s="339"/>
      <c r="D715" s="338"/>
      <c r="E715" s="338"/>
      <c r="F715" s="338"/>
    </row>
    <row r="716" spans="1:6" s="37" customFormat="1" x14ac:dyDescent="0.25">
      <c r="A716" s="337"/>
      <c r="B716" s="340"/>
      <c r="C716" s="339"/>
      <c r="D716" s="338"/>
      <c r="E716" s="338"/>
      <c r="F716" s="338"/>
    </row>
    <row r="717" spans="1:6" s="37" customFormat="1" x14ac:dyDescent="0.25">
      <c r="A717" s="337"/>
      <c r="B717" s="340"/>
      <c r="C717" s="339"/>
      <c r="D717" s="338"/>
      <c r="E717" s="338"/>
      <c r="F717" s="338"/>
    </row>
    <row r="718" spans="1:6" s="37" customFormat="1" x14ac:dyDescent="0.25">
      <c r="A718" s="337"/>
      <c r="B718" s="340"/>
      <c r="C718" s="339"/>
      <c r="D718" s="338"/>
      <c r="E718" s="338"/>
      <c r="F718" s="338"/>
    </row>
    <row r="719" spans="1:6" s="37" customFormat="1" x14ac:dyDescent="0.25">
      <c r="A719" s="337"/>
      <c r="B719" s="340"/>
      <c r="C719" s="339"/>
      <c r="D719" s="338"/>
      <c r="E719" s="338"/>
      <c r="F719" s="338"/>
    </row>
    <row r="720" spans="1:6" s="37" customFormat="1" x14ac:dyDescent="0.25">
      <c r="A720" s="337"/>
      <c r="B720" s="340"/>
      <c r="C720" s="339"/>
      <c r="D720" s="338"/>
      <c r="E720" s="338"/>
      <c r="F720" s="338"/>
    </row>
    <row r="721" spans="1:6" s="37" customFormat="1" x14ac:dyDescent="0.25">
      <c r="A721" s="337"/>
      <c r="B721" s="340"/>
      <c r="C721" s="339"/>
      <c r="D721" s="338"/>
      <c r="E721" s="338"/>
      <c r="F721" s="338"/>
    </row>
    <row r="722" spans="1:6" s="37" customFormat="1" x14ac:dyDescent="0.25">
      <c r="A722" s="337"/>
      <c r="B722" s="340"/>
      <c r="C722" s="339"/>
      <c r="D722" s="338"/>
      <c r="E722" s="338"/>
      <c r="F722" s="338"/>
    </row>
    <row r="723" spans="1:6" s="37" customFormat="1" x14ac:dyDescent="0.25">
      <c r="A723" s="337"/>
      <c r="B723" s="340"/>
      <c r="C723" s="339"/>
      <c r="D723" s="338"/>
      <c r="E723" s="338"/>
      <c r="F723" s="338"/>
    </row>
    <row r="724" spans="1:6" s="37" customFormat="1" x14ac:dyDescent="0.25">
      <c r="A724" s="337"/>
      <c r="B724" s="340"/>
      <c r="C724" s="339"/>
      <c r="D724" s="338"/>
      <c r="E724" s="338"/>
      <c r="F724" s="338"/>
    </row>
    <row r="725" spans="1:6" s="37" customFormat="1" x14ac:dyDescent="0.25">
      <c r="A725" s="337"/>
      <c r="B725" s="340"/>
      <c r="C725" s="339"/>
      <c r="D725" s="338"/>
      <c r="E725" s="338"/>
      <c r="F725" s="338"/>
    </row>
    <row r="726" spans="1:6" s="37" customFormat="1" x14ac:dyDescent="0.25">
      <c r="A726" s="337"/>
      <c r="B726" s="340"/>
      <c r="C726" s="339"/>
      <c r="D726" s="338"/>
      <c r="E726" s="338"/>
      <c r="F726" s="338"/>
    </row>
    <row r="727" spans="1:6" s="37" customFormat="1" x14ac:dyDescent="0.25">
      <c r="A727" s="337"/>
      <c r="B727" s="340"/>
      <c r="C727" s="339"/>
      <c r="D727" s="338"/>
      <c r="E727" s="338"/>
      <c r="F727" s="338"/>
    </row>
    <row r="728" spans="1:6" s="37" customFormat="1" x14ac:dyDescent="0.25">
      <c r="A728" s="337"/>
      <c r="B728" s="340"/>
      <c r="C728" s="339"/>
      <c r="D728" s="338"/>
      <c r="E728" s="338"/>
      <c r="F728" s="338"/>
    </row>
    <row r="729" spans="1:6" s="37" customFormat="1" x14ac:dyDescent="0.25">
      <c r="A729" s="337"/>
      <c r="B729" s="340"/>
      <c r="C729" s="339"/>
      <c r="D729" s="338"/>
      <c r="E729" s="338"/>
      <c r="F729" s="338"/>
    </row>
    <row r="730" spans="1:6" s="37" customFormat="1" x14ac:dyDescent="0.25">
      <c r="A730" s="337"/>
      <c r="B730" s="340"/>
      <c r="C730" s="339"/>
      <c r="D730" s="338"/>
      <c r="E730" s="338"/>
      <c r="F730" s="338"/>
    </row>
    <row r="731" spans="1:6" s="37" customFormat="1" x14ac:dyDescent="0.25">
      <c r="A731" s="337"/>
      <c r="B731" s="340"/>
      <c r="C731" s="339"/>
      <c r="D731" s="338"/>
      <c r="E731" s="338"/>
      <c r="F731" s="338"/>
    </row>
    <row r="732" spans="1:6" s="37" customFormat="1" x14ac:dyDescent="0.25">
      <c r="A732" s="337"/>
      <c r="B732" s="340"/>
      <c r="C732" s="339"/>
      <c r="D732" s="338"/>
      <c r="E732" s="338"/>
      <c r="F732" s="338"/>
    </row>
    <row r="733" spans="1:6" s="37" customFormat="1" x14ac:dyDescent="0.25">
      <c r="A733" s="337"/>
      <c r="B733" s="340"/>
      <c r="C733" s="339"/>
      <c r="D733" s="338"/>
      <c r="E733" s="338"/>
      <c r="F733" s="338"/>
    </row>
    <row r="734" spans="1:6" s="37" customFormat="1" x14ac:dyDescent="0.25">
      <c r="A734" s="337"/>
      <c r="B734" s="340"/>
      <c r="C734" s="339"/>
      <c r="D734" s="338"/>
      <c r="E734" s="338"/>
      <c r="F734" s="338"/>
    </row>
    <row r="735" spans="1:6" s="37" customFormat="1" x14ac:dyDescent="0.25">
      <c r="A735" s="337"/>
      <c r="B735" s="340"/>
      <c r="C735" s="339"/>
      <c r="D735" s="338"/>
      <c r="E735" s="338"/>
      <c r="F735" s="338"/>
    </row>
    <row r="736" spans="1:6" s="37" customFormat="1" x14ac:dyDescent="0.25">
      <c r="A736" s="337"/>
      <c r="B736" s="340"/>
      <c r="C736" s="339"/>
      <c r="D736" s="338"/>
      <c r="E736" s="338"/>
      <c r="F736" s="338"/>
    </row>
    <row r="737" spans="1:6" s="37" customFormat="1" x14ac:dyDescent="0.25">
      <c r="A737" s="337"/>
      <c r="B737" s="340"/>
      <c r="C737" s="339"/>
      <c r="D737" s="338"/>
      <c r="E737" s="338"/>
      <c r="F737" s="338"/>
    </row>
    <row r="738" spans="1:6" s="37" customFormat="1" x14ac:dyDescent="0.25">
      <c r="A738" s="337"/>
      <c r="B738" s="340"/>
      <c r="C738" s="339"/>
      <c r="D738" s="338"/>
      <c r="E738" s="338"/>
      <c r="F738" s="338"/>
    </row>
    <row r="739" spans="1:6" s="37" customFormat="1" x14ac:dyDescent="0.25">
      <c r="A739" s="337"/>
      <c r="B739" s="340"/>
      <c r="C739" s="339"/>
      <c r="D739" s="338"/>
      <c r="E739" s="338"/>
      <c r="F739" s="338"/>
    </row>
    <row r="740" spans="1:6" s="37" customFormat="1" x14ac:dyDescent="0.25">
      <c r="A740" s="337"/>
      <c r="B740" s="340"/>
      <c r="C740" s="339"/>
      <c r="D740" s="338"/>
      <c r="E740" s="338"/>
      <c r="F740" s="338"/>
    </row>
    <row r="741" spans="1:6" s="37" customFormat="1" x14ac:dyDescent="0.25">
      <c r="A741" s="337"/>
      <c r="B741" s="340"/>
      <c r="C741" s="339"/>
      <c r="D741" s="338"/>
      <c r="E741" s="338"/>
      <c r="F741" s="338"/>
    </row>
    <row r="742" spans="1:6" s="37" customFormat="1" x14ac:dyDescent="0.25">
      <c r="A742" s="337"/>
      <c r="B742" s="340"/>
      <c r="C742" s="339"/>
      <c r="D742" s="338"/>
      <c r="E742" s="338"/>
      <c r="F742" s="338"/>
    </row>
    <row r="743" spans="1:6" s="37" customFormat="1" x14ac:dyDescent="0.25">
      <c r="A743" s="337"/>
      <c r="B743" s="340"/>
      <c r="C743" s="339"/>
      <c r="D743" s="338"/>
      <c r="E743" s="338"/>
      <c r="F743" s="338"/>
    </row>
    <row r="744" spans="1:6" s="37" customFormat="1" x14ac:dyDescent="0.25">
      <c r="A744" s="337"/>
      <c r="B744" s="340"/>
      <c r="C744" s="339"/>
      <c r="D744" s="338"/>
      <c r="E744" s="338"/>
      <c r="F744" s="338"/>
    </row>
    <row r="745" spans="1:6" s="37" customFormat="1" x14ac:dyDescent="0.25">
      <c r="A745" s="337"/>
      <c r="B745" s="340"/>
      <c r="C745" s="339"/>
      <c r="D745" s="338"/>
      <c r="E745" s="338"/>
      <c r="F745" s="338"/>
    </row>
    <row r="746" spans="1:6" s="37" customFormat="1" x14ac:dyDescent="0.25">
      <c r="A746" s="337"/>
      <c r="B746" s="340"/>
      <c r="C746" s="339"/>
      <c r="D746" s="338"/>
      <c r="E746" s="338"/>
      <c r="F746" s="338"/>
    </row>
    <row r="747" spans="1:6" s="37" customFormat="1" x14ac:dyDescent="0.25">
      <c r="A747" s="337"/>
      <c r="B747" s="340"/>
      <c r="C747" s="339"/>
      <c r="D747" s="338"/>
      <c r="E747" s="338"/>
      <c r="F747" s="338"/>
    </row>
    <row r="748" spans="1:6" s="37" customFormat="1" x14ac:dyDescent="0.25">
      <c r="A748" s="337"/>
      <c r="B748" s="340"/>
      <c r="C748" s="339"/>
      <c r="D748" s="338"/>
      <c r="E748" s="338"/>
      <c r="F748" s="338"/>
    </row>
    <row r="749" spans="1:6" s="37" customFormat="1" x14ac:dyDescent="0.25">
      <c r="A749" s="337"/>
      <c r="B749" s="340"/>
      <c r="C749" s="339"/>
      <c r="D749" s="338"/>
      <c r="E749" s="338"/>
      <c r="F749" s="338"/>
    </row>
    <row r="750" spans="1:6" s="37" customFormat="1" x14ac:dyDescent="0.25">
      <c r="A750" s="337"/>
      <c r="B750" s="340"/>
      <c r="C750" s="339"/>
      <c r="D750" s="338"/>
      <c r="E750" s="338"/>
      <c r="F750" s="338"/>
    </row>
    <row r="751" spans="1:6" s="37" customFormat="1" x14ac:dyDescent="0.25">
      <c r="A751" s="337"/>
      <c r="B751" s="340"/>
      <c r="C751" s="339"/>
      <c r="D751" s="338"/>
      <c r="E751" s="338"/>
      <c r="F751" s="338"/>
    </row>
    <row r="752" spans="1:6" s="37" customFormat="1" x14ac:dyDescent="0.25">
      <c r="A752" s="337"/>
      <c r="B752" s="340"/>
      <c r="C752" s="339"/>
      <c r="D752" s="338"/>
      <c r="E752" s="338"/>
      <c r="F752" s="338"/>
    </row>
    <row r="753" spans="1:6" s="37" customFormat="1" x14ac:dyDescent="0.25">
      <c r="A753" s="337"/>
      <c r="B753" s="340"/>
      <c r="C753" s="339"/>
      <c r="D753" s="338"/>
      <c r="E753" s="338"/>
      <c r="F753" s="338"/>
    </row>
    <row r="754" spans="1:6" s="37" customFormat="1" x14ac:dyDescent="0.25">
      <c r="A754" s="337"/>
      <c r="B754" s="340"/>
      <c r="C754" s="339"/>
      <c r="D754" s="338"/>
      <c r="E754" s="338"/>
      <c r="F754" s="338"/>
    </row>
    <row r="755" spans="1:6" s="37" customFormat="1" x14ac:dyDescent="0.25">
      <c r="A755" s="337"/>
      <c r="B755" s="340"/>
      <c r="C755" s="339"/>
      <c r="D755" s="338"/>
      <c r="E755" s="338"/>
      <c r="F755" s="338"/>
    </row>
  </sheetData>
  <mergeCells count="60">
    <mergeCell ref="B87:F87"/>
    <mergeCell ref="B93:F93"/>
    <mergeCell ref="B191:F191"/>
    <mergeCell ref="B329:C329"/>
    <mergeCell ref="B333:C333"/>
    <mergeCell ref="B36:F36"/>
    <mergeCell ref="B25:D25"/>
    <mergeCell ref="E25:F25"/>
    <mergeCell ref="E26:F26"/>
    <mergeCell ref="B27:D27"/>
    <mergeCell ref="B28:D28"/>
    <mergeCell ref="B29:D29"/>
    <mergeCell ref="E29:F29"/>
    <mergeCell ref="B30:D30"/>
    <mergeCell ref="E30:F30"/>
    <mergeCell ref="B33:F33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9:D9"/>
    <mergeCell ref="E9:F9"/>
    <mergeCell ref="A2:F2"/>
    <mergeCell ref="B3:D3"/>
    <mergeCell ref="E3:F3"/>
    <mergeCell ref="B4:D4"/>
    <mergeCell ref="E4:F4"/>
    <mergeCell ref="B5:D5"/>
    <mergeCell ref="E5:F5"/>
    <mergeCell ref="B6:F6"/>
    <mergeCell ref="B7:D7"/>
    <mergeCell ref="E7:F7"/>
    <mergeCell ref="B8:D8"/>
    <mergeCell ref="E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35</vt:i4>
      </vt:variant>
    </vt:vector>
  </HeadingPairs>
  <TitlesOfParts>
    <vt:vector size="53" baseType="lpstr">
      <vt:lpstr>PONUDBENA REKAP</vt:lpstr>
      <vt:lpstr>D_A_kolo-iz_nas</vt:lpstr>
      <vt:lpstr>D_A_ostalo-iz_nas</vt:lpstr>
      <vt:lpstr>D_A_ostalo-v_nas</vt:lpstr>
      <vt:lpstr>D_A_kolo-v_nas</vt:lpstr>
      <vt:lpstr>O_A_kolo-v_nas</vt:lpstr>
      <vt:lpstr>D_A_plocn_bus-v_nas</vt:lpstr>
      <vt:lpstr>D_B_kolo-iz_nas</vt:lpstr>
      <vt:lpstr>O_B_kolo-v_nas</vt:lpstr>
      <vt:lpstr>O_CD_plocnik_bus-v_nas</vt:lpstr>
      <vt:lpstr>D_CD_odvodnja_promet-v_nas</vt:lpstr>
      <vt:lpstr>D_CD_cesta-v_nas</vt:lpstr>
      <vt:lpstr>D_D_cesta_iz_nas</vt:lpstr>
      <vt:lpstr>O_E_kolo-v_nas</vt:lpstr>
      <vt:lpstr>D_EF_kolo-iz_nas</vt:lpstr>
      <vt:lpstr>D_F_ostalo-iz_nas</vt:lpstr>
      <vt:lpstr>D_G_kolo</vt:lpstr>
      <vt:lpstr>M-SO kolo</vt:lpstr>
      <vt:lpstr>'D_A_kolo-iz_nas'!Področje_tiskanja</vt:lpstr>
      <vt:lpstr>'D_A_kolo-v_nas'!Področje_tiskanja</vt:lpstr>
      <vt:lpstr>'D_A_ostalo-iz_nas'!Področje_tiskanja</vt:lpstr>
      <vt:lpstr>'D_A_ostalo-v_nas'!Področje_tiskanja</vt:lpstr>
      <vt:lpstr>'D_A_plocn_bus-v_nas'!Področje_tiskanja</vt:lpstr>
      <vt:lpstr>'D_B_kolo-iz_nas'!Področje_tiskanja</vt:lpstr>
      <vt:lpstr>'D_CD_cesta-v_nas'!Področje_tiskanja</vt:lpstr>
      <vt:lpstr>'D_CD_odvodnja_promet-v_nas'!Področje_tiskanja</vt:lpstr>
      <vt:lpstr>D_D_cesta_iz_nas!Področje_tiskanja</vt:lpstr>
      <vt:lpstr>'D_EF_kolo-iz_nas'!Področje_tiskanja</vt:lpstr>
      <vt:lpstr>'D_F_ostalo-iz_nas'!Področje_tiskanja</vt:lpstr>
      <vt:lpstr>D_G_kolo!Področje_tiskanja</vt:lpstr>
      <vt:lpstr>'O_A_kolo-v_nas'!Področje_tiskanja</vt:lpstr>
      <vt:lpstr>'O_B_kolo-v_nas'!Področje_tiskanja</vt:lpstr>
      <vt:lpstr>'O_CD_plocnik_bus-v_nas'!Področje_tiskanja</vt:lpstr>
      <vt:lpstr>'O_E_kolo-v_nas'!Področje_tiskanja</vt:lpstr>
      <vt:lpstr>'PONUDBENA REKAP'!Področje_tiskanja</vt:lpstr>
      <vt:lpstr>'D_A_kolo-iz_nas'!Print_Area</vt:lpstr>
      <vt:lpstr>'D_A_kolo-iz_nas'!Print_Titles</vt:lpstr>
      <vt:lpstr>'D_A_kolo-iz_nas'!Tiskanje_naslovov</vt:lpstr>
      <vt:lpstr>'D_A_kolo-v_nas'!Tiskanje_naslovov</vt:lpstr>
      <vt:lpstr>'D_A_ostalo-iz_nas'!Tiskanje_naslovov</vt:lpstr>
      <vt:lpstr>'D_A_ostalo-v_nas'!Tiskanje_naslovov</vt:lpstr>
      <vt:lpstr>'D_A_plocn_bus-v_nas'!Tiskanje_naslovov</vt:lpstr>
      <vt:lpstr>'D_B_kolo-iz_nas'!Tiskanje_naslovov</vt:lpstr>
      <vt:lpstr>'D_CD_cesta-v_nas'!Tiskanje_naslovov</vt:lpstr>
      <vt:lpstr>'D_CD_odvodnja_promet-v_nas'!Tiskanje_naslovov</vt:lpstr>
      <vt:lpstr>D_D_cesta_iz_nas!Tiskanje_naslovov</vt:lpstr>
      <vt:lpstr>'D_EF_kolo-iz_nas'!Tiskanje_naslovov</vt:lpstr>
      <vt:lpstr>'D_F_ostalo-iz_nas'!Tiskanje_naslovov</vt:lpstr>
      <vt:lpstr>D_G_kolo!Tiskanje_naslovov</vt:lpstr>
      <vt:lpstr>'O_A_kolo-v_nas'!Tiskanje_naslovov</vt:lpstr>
      <vt:lpstr>'O_B_kolo-v_nas'!Tiskanje_naslovov</vt:lpstr>
      <vt:lpstr>'O_CD_plocnik_bus-v_nas'!Tiskanje_naslovov</vt:lpstr>
      <vt:lpstr>'O_E_kolo-v_nas'!Tiskanje_naslovov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metyt</cp:lastModifiedBy>
  <cp:lastPrinted>2022-02-28T13:01:26Z</cp:lastPrinted>
  <dcterms:created xsi:type="dcterms:W3CDTF">2005-08-17T13:35:37Z</dcterms:created>
  <dcterms:modified xsi:type="dcterms:W3CDTF">2022-03-01T07:45:01Z</dcterms:modified>
</cp:coreProperties>
</file>